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1CA339B5-3E55-42E5-8FEB-FBACA3EC8694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6.1. Đất ở tại nông thôn" sheetId="12" r:id="rId3"/>
    <sheet name="6.2. Đất TMDV tại nông thôn" sheetId="19" r:id="rId4"/>
    <sheet name="6.3. Đất SXPNN tại nông thôn" sheetId="20" r:id="rId5"/>
    <sheet name="6.4. Đất NN" sheetId="18" r:id="rId6"/>
  </sheets>
  <definedNames>
    <definedName name="_xlnm._FilterDatabase" localSheetId="2" hidden="1">'6.1. Đất ở tại nông thôn'!$A$6:$N$22</definedName>
    <definedName name="_xlnm._FilterDatabase" localSheetId="1" hidden="1">'8.2. H. Tràng Định ONT'!$A$5:$R$83</definedName>
    <definedName name="_xlnm.Print_Area" localSheetId="2">'6.1. Đất ở tại nông thôn'!$A$1:$J$22</definedName>
    <definedName name="_xlnm.Print_Area" localSheetId="3">'6.2. Đất TMDV tại nông thôn'!$A$1:$J$22</definedName>
    <definedName name="_xlnm.Print_Area" localSheetId="4">'6.3. Đất SXPNN tại nông thôn'!$A$1:$J$22</definedName>
    <definedName name="_xlnm.Print_Area" localSheetId="5">'6.4. Đất NN'!$A$1:$K$33</definedName>
    <definedName name="_xlnm.Print_Titles" localSheetId="2">'6.1.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0" l="1"/>
  <c r="F9" i="20"/>
  <c r="F10" i="20"/>
  <c r="F11" i="20"/>
  <c r="G11" i="20"/>
  <c r="F12" i="20"/>
  <c r="G12" i="20"/>
  <c r="F13" i="20"/>
  <c r="F14" i="20"/>
  <c r="F15" i="20"/>
  <c r="F16" i="20"/>
  <c r="F17" i="20"/>
  <c r="G17" i="20"/>
  <c r="F18" i="20"/>
  <c r="G18" i="20"/>
  <c r="F19" i="20"/>
  <c r="G19" i="20"/>
  <c r="H19" i="20"/>
  <c r="F17" i="19"/>
  <c r="F18" i="19"/>
  <c r="G18" i="19"/>
  <c r="F13" i="19"/>
  <c r="G13" i="19"/>
  <c r="F14" i="19"/>
  <c r="F15" i="19"/>
  <c r="G15" i="19"/>
  <c r="G15" i="12"/>
  <c r="G15" i="20" s="1"/>
  <c r="G14" i="12"/>
  <c r="G14" i="19" s="1"/>
  <c r="G13" i="12"/>
  <c r="G13" i="20" s="1"/>
  <c r="G17" i="12"/>
  <c r="G17" i="19" s="1"/>
  <c r="G18" i="12"/>
  <c r="G14" i="20" l="1"/>
  <c r="H16" i="12"/>
  <c r="H16" i="20" s="1"/>
  <c r="G16" i="12"/>
  <c r="G16" i="20" s="1"/>
  <c r="G8" i="12"/>
  <c r="G8" i="20" s="1"/>
  <c r="H8" i="12"/>
  <c r="H8" i="20" s="1"/>
  <c r="E8" i="20" l="1"/>
  <c r="E9" i="20"/>
  <c r="J9" i="20"/>
  <c r="E10" i="20"/>
  <c r="J10" i="20" s="1"/>
  <c r="E11" i="20"/>
  <c r="J11" i="20" s="1"/>
  <c r="E12" i="20"/>
  <c r="J12" i="20" s="1"/>
  <c r="E13" i="20"/>
  <c r="J13" i="20"/>
  <c r="E14" i="20"/>
  <c r="J14" i="20" s="1"/>
  <c r="E15" i="20"/>
  <c r="J15" i="20"/>
  <c r="E16" i="20"/>
  <c r="E17" i="20"/>
  <c r="J17" i="20"/>
  <c r="E18" i="20"/>
  <c r="J18" i="20" s="1"/>
  <c r="F7" i="20"/>
  <c r="E7" i="20"/>
  <c r="J7" i="20" s="1"/>
  <c r="A9" i="20"/>
  <c r="A10" i="20" s="1"/>
  <c r="A11" i="20" s="1"/>
  <c r="A12" i="20" s="1"/>
  <c r="A13" i="20" s="1"/>
  <c r="A14" i="20" s="1"/>
  <c r="A15" i="20" s="1"/>
  <c r="A8" i="20" s="1"/>
  <c r="A16" i="20" s="1"/>
  <c r="A17" i="20" s="1"/>
  <c r="A18" i="20" s="1"/>
  <c r="A19" i="20" s="1"/>
  <c r="E8" i="19"/>
  <c r="F8" i="19"/>
  <c r="J8" i="19" s="1"/>
  <c r="G8" i="19"/>
  <c r="H8" i="19"/>
  <c r="E9" i="19"/>
  <c r="F9" i="19"/>
  <c r="J9" i="19"/>
  <c r="E10" i="19"/>
  <c r="F10" i="19"/>
  <c r="G10" i="19"/>
  <c r="J10" i="19"/>
  <c r="E11" i="19"/>
  <c r="F11" i="19"/>
  <c r="J11" i="19" s="1"/>
  <c r="G11" i="19"/>
  <c r="E12" i="19"/>
  <c r="F12" i="19"/>
  <c r="G12" i="19"/>
  <c r="J12" i="19"/>
  <c r="E13" i="19"/>
  <c r="J13" i="19"/>
  <c r="E14" i="19"/>
  <c r="J14" i="19"/>
  <c r="E15" i="19"/>
  <c r="J15" i="19" s="1"/>
  <c r="E16" i="19"/>
  <c r="F16" i="19"/>
  <c r="G16" i="19"/>
  <c r="H16" i="19"/>
  <c r="J16" i="19"/>
  <c r="E17" i="19"/>
  <c r="J17" i="19"/>
  <c r="E18" i="19"/>
  <c r="J18" i="19"/>
  <c r="F19" i="19"/>
  <c r="G19" i="19"/>
  <c r="J7" i="19"/>
  <c r="F7" i="19"/>
  <c r="E7" i="19"/>
  <c r="A9" i="19"/>
  <c r="A10" i="19" s="1"/>
  <c r="A11" i="19" s="1"/>
  <c r="A12" i="19" s="1"/>
  <c r="A13" i="19" s="1"/>
  <c r="A14" i="19" s="1"/>
  <c r="A15" i="19" s="1"/>
  <c r="A8" i="19" s="1"/>
  <c r="A16" i="19" s="1"/>
  <c r="A17" i="19" s="1"/>
  <c r="A18" i="19" s="1"/>
  <c r="A19" i="19" s="1"/>
  <c r="J8" i="12"/>
  <c r="J9" i="12"/>
  <c r="J10" i="12"/>
  <c r="J11" i="12"/>
  <c r="J12" i="12"/>
  <c r="J13" i="12"/>
  <c r="J14" i="12"/>
  <c r="J15" i="12"/>
  <c r="J16" i="12"/>
  <c r="J17" i="12"/>
  <c r="J18" i="12"/>
  <c r="G10" i="12"/>
  <c r="G10" i="20" s="1"/>
  <c r="G9" i="12"/>
  <c r="G9" i="20" s="1"/>
  <c r="G9" i="19" l="1"/>
  <c r="J16" i="20"/>
  <c r="J8" i="20"/>
  <c r="J7" i="12"/>
  <c r="H7" i="12"/>
  <c r="G7" i="12"/>
  <c r="A9" i="12"/>
  <c r="A10" i="12" s="1"/>
  <c r="A11" i="12" s="1"/>
  <c r="A12" i="12" s="1"/>
  <c r="A13" i="12" s="1"/>
  <c r="A14" i="12" s="1"/>
  <c r="A15" i="12" s="1"/>
  <c r="A8" i="12" s="1"/>
  <c r="A16" i="12" s="1"/>
  <c r="A17" i="12" s="1"/>
  <c r="A18" i="12" s="1"/>
  <c r="A19" i="12" s="1"/>
  <c r="G7" i="20" l="1"/>
  <c r="G7" i="19"/>
  <c r="H7" i="20"/>
  <c r="H7" i="19"/>
  <c r="B33" i="18"/>
  <c r="A33" i="18"/>
  <c r="B27" i="18"/>
  <c r="A27" i="18"/>
  <c r="B21" i="18"/>
  <c r="A21" i="18"/>
  <c r="B15" i="18"/>
  <c r="A15" i="18"/>
  <c r="A9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22" i="20" l="1"/>
  <c r="F22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<sst xmlns="http://schemas.openxmlformats.org/spreadsheetml/2006/main" count="1243" uniqueCount="687">
  <si>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</si>
  <si>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</si>
  <si>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</si>
  <si>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</si>
  <si>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</si>
  <si>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</si>
  <si>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</si>
  <si>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</si>
  <si>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</si>
  <si>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</si>
  <si>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</si>
  <si>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</si>
  <si>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</si>
  <si>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</si>
  <si>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</si>
  <si>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</si>
  <si>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</si>
  <si>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</si>
  <si>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</si>
  <si>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</si>
  <si>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</si>
  <si>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</si>
  <si>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</si>
  <si>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</si>
  <si>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</si>
  <si>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</si>
  <si>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</si>
  <si>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</si>
  <si>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</si>
  <si>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</si>
  <si>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</si>
  <si>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</si>
  <si>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</si>
  <si>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</si>
  <si>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</si>
  <si>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</si>
  <si>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</si>
  <si>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</si>
  <si>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</si>
  <si>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</si>
  <si>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</si>
  <si>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</si>
  <si>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</si>
  <si>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</si>
  <si>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</si>
  <si>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</si>
  <si>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</si>
  <si>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</si>
  <si>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</si>
  <si>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</si>
  <si>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</si>
  <si>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</si>
  <si>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</si>
  <si>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</si>
  <si>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</si>
  <si>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</si>
  <si>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</si>
  <si>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</si>
  <si>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</si>
  <si>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</si>
  <si>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</si>
  <si>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</si>
  <si>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</si>
  <si>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</si>
  <si>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</si>
  <si>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</si>
  <si>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</si>
  <si>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</si>
  <si>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</si>
  <si>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</si>
  <si>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</si>
  <si>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</si>
  <si>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</si>
  <si>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</si>
  <si>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</si>
  <si>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</si>
  <si>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</si>
  <si>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</si>
  <si>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</si>
  <si>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</si>
  <si>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</si>
  <si>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</si>
  <si>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</si>
  <si>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</si>
  <si>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</si>
  <si>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</si>
  <si>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</si>
  <si>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</si>
  <si>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</si>
  <si>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</si>
  <si>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</si>
  <si>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</si>
  <si>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</si>
  <si>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</si>
  <si>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</si>
  <si>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</si>
  <si>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</si>
  <si>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</si>
  <si>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</si>
  <si>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</si>
  <si>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</si>
  <si>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</si>
  <si>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</si>
  <si>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</si>
  <si>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</si>
  <si>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</si>
  <si>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</si>
  <si>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</si>
  <si>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</si>
  <si>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</si>
  <si>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</si>
  <si>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</si>
  <si>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</si>
  <si>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</si>
  <si>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</si>
  <si>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</si>
  <si>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</si>
  <si>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</si>
  <si>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</si>
  <si>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</si>
  <si>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</si>
  <si>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</si>
  <si>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</si>
  <si>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</si>
  <si>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</si>
  <si>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</si>
  <si>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</si>
  <si>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</si>
  <si>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</si>
  <si>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</si>
  <si>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</si>
  <si>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</si>
  <si>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</si>
  <si>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</si>
  <si>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</si>
  <si>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</si>
  <si>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</si>
  <si>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</si>
  <si>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</si>
  <si>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</si>
  <si>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</si>
  <si>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</si>
  <si>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</si>
  <si>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</si>
  <si>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</si>
  <si>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</si>
  <si>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</si>
  <si>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</si>
  <si>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</si>
  <si>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</si>
  <si>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</si>
  <si>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</si>
  <si>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</si>
  <si>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</si>
  <si>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</si>
  <si>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</si>
  <si>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</si>
  <si>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</si>
  <si>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</si>
  <si>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</si>
  <si>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</si>
  <si>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</si>
  <si>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</si>
  <si>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</si>
  <si>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</si>
  <si>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</si>
  <si>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</si>
  <si>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</si>
  <si>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</si>
  <si>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</si>
  <si>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</si>
  <si>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</si>
  <si>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</si>
  <si>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</si>
  <si>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</si>
  <si>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</si>
  <si>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</si>
  <si>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</si>
  <si>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</si>
  <si>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</si>
  <si>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</si>
  <si>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</si>
  <si>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</si>
  <si>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</si>
  <si>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</si>
  <si>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</si>
  <si>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</si>
  <si>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</si>
  <si>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</si>
  <si>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</si>
  <si>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</si>
  <si>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</si>
  <si>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</si>
  <si>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</si>
  <si>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</si>
  <si>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</si>
  <si>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</si>
  <si>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</si>
  <si>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</si>
  <si>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</si>
  <si>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</si>
  <si>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</si>
  <si>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</si>
  <si>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</si>
  <si>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</si>
  <si>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</si>
  <si>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</si>
  <si>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</si>
  <si>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</si>
  <si>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</si>
  <si>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</si>
  <si>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</si>
  <si>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</si>
  <si>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</si>
  <si>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</si>
  <si>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</si>
  <si>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</si>
  <si>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</si>
  <si>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</si>
  <si>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</si>
  <si>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</si>
  <si>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</si>
  <si>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</si>
  <si>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</si>
  <si>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</si>
  <si>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</si>
  <si>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</si>
  <si>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</si>
  <si>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</si>
  <si>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</si>
  <si>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</si>
  <si>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</si>
  <si>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</si>
  <si>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</si>
  <si>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</si>
  <si>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</si>
  <si>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</si>
  <si>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</si>
  <si>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</si>
  <si>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</si>
  <si>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</si>
  <si>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</si>
  <si>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</si>
  <si>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</si>
  <si>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</si>
  <si>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</si>
  <si>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</si>
  <si>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</si>
  <si>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</si>
  <si>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</si>
  <si>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</si>
  <si>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</si>
  <si>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</si>
  <si>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</si>
  <si>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</si>
  <si>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</si>
  <si>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</si>
  <si>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</si>
  <si>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</si>
  <si>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</si>
  <si>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</si>
  <si>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</si>
  <si>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</si>
  <si>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</si>
  <si>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</si>
  <si>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</si>
  <si>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</si>
  <si>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</si>
  <si>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</si>
  <si>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</si>
  <si>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</si>
  <si>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</si>
  <si>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</si>
  <si>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</si>
  <si>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</si>
  <si>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</si>
  <si>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</si>
  <si>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</si>
  <si>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</si>
  <si>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</si>
  <si>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</si>
  <si>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</si>
  <si>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</si>
  <si>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</si>
  <si>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</si>
  <si>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</si>
  <si>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</si>
  <si>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</si>
  <si>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</si>
  <si>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</si>
  <si>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</si>
  <si>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</si>
  <si>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</si>
  <si>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</si>
  <si>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</si>
  <si>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</si>
  <si>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</si>
  <si>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</si>
  <si>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</si>
  <si>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</si>
  <si>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</si>
  <si>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</si>
  <si>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</si>
  <si>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</si>
  <si>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</si>
  <si>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</si>
  <si>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</si>
  <si>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</si>
  <si>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</si>
  <si>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</si>
  <si>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</si>
  <si>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</si>
  <si>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</si>
  <si>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</si>
  <si>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</si>
  <si>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</si>
  <si>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</si>
  <si>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</si>
  <si>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</si>
  <si>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</si>
  <si>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</si>
  <si>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</si>
  <si>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</si>
  <si>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</si>
  <si>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</si>
  <si>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</si>
  <si>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</si>
  <si>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</si>
  <si>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</si>
  <si>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</si>
  <si>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</si>
  <si>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</si>
  <si>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</si>
  <si>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</si>
  <si>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</si>
  <si>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</si>
  <si>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</si>
  <si>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</si>
  <si>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</si>
  <si>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</si>
  <si>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</si>
  <si>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</si>
  <si>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</si>
  <si>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</si>
  <si>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</si>
  <si>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</si>
  <si>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</si>
  <si>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</si>
  <si>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</si>
  <si>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</si>
  <si>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</si>
  <si>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</si>
  <si>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</si>
  <si>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</si>
  <si>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</si>
  <si>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</si>
  <si>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</si>
  <si>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</si>
  <si>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</si>
  <si>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</si>
  <si>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</si>
  <si>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</si>
  <si>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</si>
  <si>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</si>
  <si>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</si>
  <si>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</si>
  <si>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</si>
  <si>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</si>
  <si>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</si>
  <si>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</si>
  <si>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</si>
  <si>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</si>
  <si>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</si>
  <si>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</si>
  <si>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</si>
  <si>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</si>
  <si>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</si>
  <si>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</si>
  <si>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</si>
  <si>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</si>
  <si>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</si>
  <si>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</si>
  <si>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</si>
  <si>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</si>
  <si>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</si>
  <si>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</si>
  <si>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</si>
  <si>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</si>
  <si>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</si>
  <si>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</si>
  <si>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</si>
  <si>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</si>
  <si>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</si>
  <si>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</si>
  <si>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</si>
  <si>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</si>
  <si>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</si>
  <si>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</si>
  <si>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</si>
  <si>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</si>
  <si>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</si>
  <si>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</si>
  <si>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</si>
  <si>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</si>
  <si>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</si>
  <si>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</si>
  <si>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</si>
  <si>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</si>
  <si>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</si>
  <si>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</si>
  <si>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</si>
  <si>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</si>
  <si>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</si>
  <si>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</si>
  <si>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</si>
  <si>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</si>
  <si>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</si>
  <si>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</si>
  <si>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</si>
  <si>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</si>
  <si>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</si>
  <si>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</si>
  <si>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</si>
  <si>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</si>
  <si>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</si>
  <si>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</si>
  <si>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</si>
  <si>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</si>
  <si>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</si>
  <si>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</si>
  <si>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</si>
  <si>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</si>
  <si>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</si>
  <si>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</si>
  <si>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</si>
  <si>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</si>
  <si>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</si>
  <si>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</si>
  <si>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</si>
  <si>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</si>
  <si>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</si>
  <si>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</si>
  <si>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</si>
  <si>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</si>
  <si>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</si>
  <si>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</si>
  <si>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</si>
  <si>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</si>
  <si>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</si>
  <si>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</si>
  <si>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</si>
  <si>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</si>
  <si>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</si>
  <si>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</si>
  <si>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</si>
  <si>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</si>
  <si>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</si>
  <si>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</si>
  <si>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</si>
  <si>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</si>
  <si>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</si>
  <si>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</si>
  <si>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</si>
  <si>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</si>
  <si>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</si>
  <si>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</si>
  <si>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</si>
  <si>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</si>
  <si>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</si>
  <si>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</si>
  <si>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</si>
  <si>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</si>
  <si>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</si>
  <si>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</si>
  <si>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</si>
  <si>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</si>
  <si>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</si>
  <si>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</si>
  <si>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</si>
  <si>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</si>
  <si>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</si>
  <si>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</si>
  <si>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</si>
  <si>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</si>
  <si>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</si>
  <si>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</si>
  <si>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</si>
  <si>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</si>
  <si>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</si>
  <si>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</si>
  <si>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</si>
  <si>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</si>
  <si>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</si>
  <si>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</si>
  <si>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</si>
  <si>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</si>
  <si>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</si>
  <si>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</si>
  <si>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</si>
  <si>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</si>
  <si>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</si>
  <si>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</si>
  <si>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</si>
  <si>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</si>
  <si>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</si>
  <si>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</si>
  <si>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</si>
  <si>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</si>
  <si>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</si>
  <si>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</si>
  <si>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</si>
  <si>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</si>
  <si>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</si>
  <si>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</si>
  <si>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</si>
  <si>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</si>
  <si>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</si>
  <si>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</si>
  <si>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</si>
  <si>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</si>
  <si>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</si>
  <si>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</si>
  <si>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</si>
  <si>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</si>
  <si>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</si>
  <si>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</si>
  <si>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</si>
  <si>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</si>
  <si>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</si>
  <si>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</si>
  <si>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</si>
  <si>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</si>
  <si>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</si>
  <si>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</si>
  <si>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</si>
  <si>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</si>
  <si>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</si>
  <si>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</si>
  <si>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</si>
  <si>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</si>
  <si>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</si>
  <si>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</si>
  <si>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</si>
  <si>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</si>
  <si>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</si>
  <si>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</si>
  <si>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</si>
  <si>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</si>
  <si>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</si>
  <si>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</si>
  <si>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</si>
  <si>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</si>
  <si>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</si>
  <si>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</si>
  <si>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</si>
  <si>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</si>
  <si>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</si>
  <si>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</si>
  <si>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</si>
  <si>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</si>
  <si>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</si>
  <si>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</si>
  <si>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</si>
  <si>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</si>
  <si>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</si>
  <si>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</si>
  <si>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</si>
  <si>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</si>
  <si>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</si>
  <si>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</si>
  <si>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</si>
  <si>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</si>
  <si>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</si>
  <si>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</si>
  <si>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</si>
  <si>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</si>
  <si>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</si>
  <si>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</si>
  <si>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</si>
  <si>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</si>
  <si>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</si>
  <si>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</si>
  <si>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</si>
  <si>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</si>
  <si>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</si>
  <si>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</si>
  <si>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</si>
  <si>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</si>
  <si>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</si>
  <si>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</si>
  <si>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</si>
  <si>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</si>
  <si>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</si>
  <si>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</si>
  <si>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</si>
  <si>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</si>
  <si>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</si>
  <si>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</si>
  <si>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</si>
  <si>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</si>
  <si>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</si>
  <si>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</si>
  <si>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</si>
  <si>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</si>
  <si>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</si>
  <si>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</si>
  <si>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</si>
  <si>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</si>
  <si>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</si>
  <si>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</si>
  <si>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</si>
  <si>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</si>
  <si>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</si>
  <si>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</si>
  <si>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</si>
  <si>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</si>
  <si>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</si>
  <si>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</si>
  <si>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</si>
  <si>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</si>
  <si>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</si>
  <si>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</si>
  <si>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</si>
  <si>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</si>
  <si>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</si>
  <si>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</si>
  <si>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</si>
  <si>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</si>
  <si>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</si>
  <si>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</si>
  <si>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</si>
  <si>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</si>
  <si>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</si>
  <si>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</si>
  <si>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</si>
  <si>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</si>
  <si>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</si>
  <si>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</si>
  <si>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</si>
  <si>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</si>
  <si>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</si>
  <si>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</si>
  <si>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</si>
  <si>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</si>
  <si>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</si>
  <si>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</si>
  <si>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</si>
  <si>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</si>
  <si>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</si>
  <si>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</si>
  <si>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</si>
  <si>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</si>
  <si>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</si>
  <si>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</si>
  <si>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32. Xã Hội Hoan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</si>
  <si>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</si>
  <si>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</si>
  <si>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</si>
  <si>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</si>
  <si>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</si>
  <si>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</si>
  <si>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</si>
  <si>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</si>
  <si>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</si>
  <si>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</si>
  <si>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</si>
  <si>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</si>
  <si>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Đường rẽ vào trường Mầm non xã Kháng Chiến</t>
  </si>
  <si>
    <t>Đường rẽ vào Hồ Bản Nằm</t>
  </si>
  <si>
    <t>Cầu Hang Trà</t>
  </si>
  <si>
    <t>Hết địa phận xã Kháng Chiến giáp xã Tràng Định</t>
  </si>
  <si>
    <t>Hết địa phận thôn Kéo Bấc (cũ)</t>
  </si>
  <si>
    <t>Ngầm Tả Lạn</t>
  </si>
  <si>
    <t>Đường Quốc lộ 4A (Đoạn 8.1)</t>
  </si>
  <si>
    <t>Hết địa phận thôn 1</t>
  </si>
  <si>
    <t>Giáp ranh với địa phận xã Quốc Việt</t>
  </si>
  <si>
    <t>Đường tỉnh lộ 229 (ĐT229) Đoạn 3</t>
  </si>
  <si>
    <t>Hết địa phận thôn 5 (Tân Minh cũ)</t>
  </si>
  <si>
    <t>6. Xã Kháng Chiến</t>
  </si>
  <si>
    <t>Đường tỉnh lộ 229 (ĐT229) Đoạn 1</t>
  </si>
  <si>
    <t>Ngã ba giao nhau với đường Bản Trại - Trung Thành (ĐH 01)</t>
  </si>
  <si>
    <t>Đường tỉnh lộ 229 (ĐT229) Đoạn 2</t>
  </si>
  <si>
    <t>Ngã ba giao nhau giữa đường tỉnh lộ 229 và đường Bản Trại - Trung Thành (ĐH 01)</t>
  </si>
  <si>
    <t>BẢNG 6.1: BẢNG GIÁ ĐẤT Ở TẠI NÔNG THÔN</t>
  </si>
  <si>
    <t>BẢNG 6.2: BẢNG GIÁ ĐẤT THƯƠNG MẠI, DỊCH VỤ TẠI NÔNG THÔN</t>
  </si>
  <si>
    <t>BẢNG 6.4: BẢNG GIÁ ĐẤT NÔNG NGHIỆP</t>
  </si>
  <si>
    <t>BẢNG 6.3: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</si>
</sst>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z val="13"/>
      <color theme="1" tint="4.9989318521683403E-2"/>
      <name val="Times New Roman"/>
      <family val="1"/>
    </font>
    <font>
      <sz val="12"/>
      <color rgb="FF0D0D0D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3" fontId="16" fillId="2" borderId="1" xfId="0" applyNumberFormat="1" applyFont="1" applyFill="1" applyBorder="1" applyAlignment="1">
      <alignment horizontal="right" vertical="center" wrapText="1"/>
    </xf>
    <xf numFmtId="3" fontId="17" fillId="0" borderId="1" xfId="0" applyNumberFormat="1" applyFont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166" fontId="16" fillId="0" borderId="1" xfId="2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2" x14ac:dyDescent="0.3">
      <c r="A4" s="97" t="s">
        <v>2</v>
      </c>
      <c r="B4" s="97" t="s">
        <v>3</v>
      </c>
      <c r="C4" s="97" t="s">
        <v>4</v>
      </c>
      <c r="D4" s="97" t="s">
        <v>5</v>
      </c>
      <c r="E4" s="97"/>
      <c r="F4" s="9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8" t="s">
        <v>9</v>
      </c>
      <c r="P4" s="97" t="s">
        <v>10</v>
      </c>
      <c r="Q4" s="97" t="s">
        <v>11</v>
      </c>
      <c r="R4" s="97" t="s">
        <v>12</v>
      </c>
    </row>
    <row r="5" spans="1:18" x14ac:dyDescent="0.3">
      <c r="A5" s="97"/>
      <c r="B5" s="97"/>
      <c r="C5" s="97"/>
      <c r="D5" s="33" t="s">
        <v>13</v>
      </c>
      <c r="E5" s="33" t="s">
        <v>14</v>
      </c>
      <c r="F5" s="9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9"/>
      <c r="P5" s="97"/>
      <c r="Q5" s="97"/>
      <c r="R5" s="97"/>
    </row>
    <row r="6" spans="1:18" customFormat="1" x14ac:dyDescent="0.3">
      <c r="A6" s="97" t="s">
        <v>20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100" t="s">
        <v>95</v>
      </c>
      <c r="E22" s="10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100" t="s">
        <v>108</v>
      </c>
      <c r="E25" s="10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100" t="s">
        <v>112</v>
      </c>
      <c r="E26" s="10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100" t="s">
        <v>122</v>
      </c>
      <c r="E28" s="10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100" t="s">
        <v>126</v>
      </c>
      <c r="E29" s="10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100" t="s">
        <v>204</v>
      </c>
      <c r="D49" s="100"/>
      <c r="E49" s="10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101" t="s">
        <v>207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3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7" t="s">
        <v>210</v>
      </c>
      <c r="C56" s="107"/>
      <c r="D56" s="107"/>
      <c r="E56" s="107"/>
      <c r="F56" s="10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8" t="s">
        <v>212</v>
      </c>
      <c r="D57" s="108" t="s">
        <v>213</v>
      </c>
      <c r="E57" s="108" t="s">
        <v>214</v>
      </c>
      <c r="F57" s="10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9"/>
      <c r="D58" s="109"/>
      <c r="E58" s="109"/>
      <c r="F58" s="10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104" t="s">
        <v>219</v>
      </c>
      <c r="D60" s="105"/>
      <c r="E60" s="105"/>
      <c r="F60" s="10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104" t="s">
        <v>221</v>
      </c>
      <c r="D61" s="105"/>
      <c r="E61" s="105"/>
      <c r="F61" s="10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15" t="s">
        <v>222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x14ac:dyDescent="0.3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ht="31.2" x14ac:dyDescent="0.3">
      <c r="A4" s="116" t="s">
        <v>2</v>
      </c>
      <c r="B4" s="116" t="s">
        <v>3</v>
      </c>
      <c r="C4" s="116" t="s">
        <v>223</v>
      </c>
      <c r="D4" s="116" t="s">
        <v>5</v>
      </c>
      <c r="E4" s="116"/>
      <c r="F4" s="9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7" t="s">
        <v>9</v>
      </c>
      <c r="P4" s="116" t="s">
        <v>10</v>
      </c>
      <c r="Q4" s="116" t="s">
        <v>11</v>
      </c>
      <c r="R4" s="116" t="s">
        <v>12</v>
      </c>
    </row>
    <row r="5" spans="1:18" x14ac:dyDescent="0.3">
      <c r="A5" s="116"/>
      <c r="B5" s="116"/>
      <c r="C5" s="116"/>
      <c r="D5" s="34" t="s">
        <v>13</v>
      </c>
      <c r="E5" s="34" t="s">
        <v>14</v>
      </c>
      <c r="F5" s="9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7"/>
      <c r="P5" s="116"/>
      <c r="Q5" s="116"/>
      <c r="R5" s="116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14" t="s">
        <v>401</v>
      </c>
      <c r="D45" s="114"/>
      <c r="E45" s="11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14" t="s">
        <v>407</v>
      </c>
      <c r="D47" s="114"/>
      <c r="E47" s="11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14" t="s">
        <v>415</v>
      </c>
      <c r="D50" s="114"/>
      <c r="E50" s="11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14" t="s">
        <v>449</v>
      </c>
      <c r="D58" s="114"/>
      <c r="E58" s="11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14" t="s">
        <v>474</v>
      </c>
      <c r="D63" s="114"/>
      <c r="E63" s="11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14" t="s">
        <v>485</v>
      </c>
      <c r="D66" s="114"/>
      <c r="E66" s="11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14" t="s">
        <v>501</v>
      </c>
      <c r="D70" s="114"/>
      <c r="E70" s="11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14" t="s">
        <v>543</v>
      </c>
      <c r="D78" s="114"/>
      <c r="E78" s="11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14" t="s">
        <v>546</v>
      </c>
      <c r="D79" s="114"/>
      <c r="E79" s="11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14" t="s">
        <v>559</v>
      </c>
      <c r="D82" s="114"/>
      <c r="E82" s="11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10" t="s">
        <v>601</v>
      </c>
      <c r="E93" s="11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10" t="s">
        <v>607</v>
      </c>
      <c r="E95" s="11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10" t="s">
        <v>613</v>
      </c>
      <c r="E97" s="11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11" t="s">
        <v>619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3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7" t="s">
        <v>210</v>
      </c>
      <c r="C106" s="107"/>
      <c r="D106" s="107"/>
      <c r="E106" s="107"/>
      <c r="F106" s="10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8" t="s">
        <v>212</v>
      </c>
      <c r="D107" s="108" t="s">
        <v>213</v>
      </c>
      <c r="E107" s="108" t="s">
        <v>214</v>
      </c>
      <c r="F107" s="10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9"/>
      <c r="D108" s="109"/>
      <c r="E108" s="109"/>
      <c r="F108" s="10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104" t="s">
        <v>219</v>
      </c>
      <c r="D110" s="105"/>
      <c r="E110" s="105"/>
      <c r="F110" s="10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104" t="s">
        <v>221</v>
      </c>
      <c r="D111" s="105"/>
      <c r="E111" s="105"/>
      <c r="F111" s="10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6"/>
  <sheetViews>
    <sheetView tabSelected="1" view="pageBreakPreview" zoomScaleNormal="100" zoomScaleSheetLayoutView="100" workbookViewId="0">
      <pane ySplit="6" topLeftCell="A16" activePane="bottomLeft" state="frozen"/>
      <selection pane="bottomLeft" activeCell="F23" sqref="F2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ht="16.2" x14ac:dyDescent="0.3">
      <c r="A2" s="117" t="s">
        <v>678</v>
      </c>
      <c r="B2" s="117"/>
      <c r="C2" s="64"/>
      <c r="D2" s="64"/>
      <c r="E2" s="65"/>
      <c r="F2" s="65"/>
      <c r="G2" s="118"/>
      <c r="H2" s="118"/>
    </row>
    <row r="3" spans="1:11" x14ac:dyDescent="0.3">
      <c r="A3" s="95" t="s">
        <v>683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30.45" customHeight="1" x14ac:dyDescent="0.3">
      <c r="A5" s="97" t="s">
        <v>2</v>
      </c>
      <c r="B5" s="97" t="s">
        <v>4</v>
      </c>
      <c r="C5" s="97" t="s">
        <v>5</v>
      </c>
      <c r="D5" s="97"/>
      <c r="E5" s="10" t="s">
        <v>653</v>
      </c>
      <c r="F5" s="121" t="s">
        <v>652</v>
      </c>
      <c r="G5" s="121"/>
      <c r="H5" s="121"/>
      <c r="I5" s="121"/>
      <c r="J5" s="97" t="s">
        <v>627</v>
      </c>
    </row>
    <row r="6" spans="1:11" x14ac:dyDescent="0.3">
      <c r="A6" s="97"/>
      <c r="B6" s="9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7"/>
    </row>
    <row r="7" spans="1:11" ht="31.2" x14ac:dyDescent="0.3">
      <c r="A7" s="1">
        <v>1</v>
      </c>
      <c r="B7" s="81" t="s">
        <v>372</v>
      </c>
      <c r="C7" s="80" t="s">
        <v>373</v>
      </c>
      <c r="D7" s="81" t="s">
        <v>667</v>
      </c>
      <c r="E7" s="82">
        <v>650000</v>
      </c>
      <c r="F7" s="58">
        <v>770000</v>
      </c>
      <c r="G7" s="83">
        <f t="shared" ref="G7" si="0">F7*0.6</f>
        <v>462000</v>
      </c>
      <c r="H7" s="83">
        <f t="shared" ref="H7" si="1">F7*0.4</f>
        <v>308000</v>
      </c>
      <c r="I7" s="83"/>
      <c r="J7" s="85">
        <f>+F7/E7</f>
        <v>1.1846153846153846</v>
      </c>
    </row>
    <row r="8" spans="1:11" ht="31.2" x14ac:dyDescent="0.3">
      <c r="A8" s="1">
        <f>A15+1</f>
        <v>9</v>
      </c>
      <c r="B8" s="81" t="s">
        <v>673</v>
      </c>
      <c r="C8" s="81" t="s">
        <v>667</v>
      </c>
      <c r="D8" s="80" t="s">
        <v>668</v>
      </c>
      <c r="E8" s="93">
        <v>650000</v>
      </c>
      <c r="F8" s="58">
        <v>770000</v>
      </c>
      <c r="G8" s="83">
        <f t="shared" ref="G8" si="2">F8*0.6</f>
        <v>462000</v>
      </c>
      <c r="H8" s="83">
        <f t="shared" ref="H8" si="3">F8*0.4</f>
        <v>308000</v>
      </c>
      <c r="I8" s="94"/>
      <c r="J8" s="85">
        <f t="shared" ref="J8:J18" si="4">+F8/E8</f>
        <v>1.1846153846153846</v>
      </c>
    </row>
    <row r="9" spans="1:11" ht="31.2" x14ac:dyDescent="0.3">
      <c r="A9" s="1">
        <f>A7+1</f>
        <v>2</v>
      </c>
      <c r="B9" s="81" t="s">
        <v>378</v>
      </c>
      <c r="C9" s="80" t="s">
        <v>668</v>
      </c>
      <c r="D9" s="81" t="s">
        <v>379</v>
      </c>
      <c r="E9" s="82">
        <v>300000</v>
      </c>
      <c r="F9" s="58">
        <v>350000</v>
      </c>
      <c r="G9" s="83">
        <f t="shared" ref="G9:G10" si="5">F9*0.6</f>
        <v>210000</v>
      </c>
      <c r="H9" s="83"/>
      <c r="I9" s="83"/>
      <c r="J9" s="85">
        <f t="shared" si="4"/>
        <v>1.1666666666666667</v>
      </c>
    </row>
    <row r="10" spans="1:11" ht="31.2" x14ac:dyDescent="0.3">
      <c r="A10" s="1">
        <f t="shared" ref="A10:A19" si="6">A9+1</f>
        <v>3</v>
      </c>
      <c r="B10" s="81" t="s">
        <v>383</v>
      </c>
      <c r="C10" s="80" t="s">
        <v>384</v>
      </c>
      <c r="D10" s="80" t="s">
        <v>669</v>
      </c>
      <c r="E10" s="82">
        <v>300000</v>
      </c>
      <c r="F10" s="58">
        <v>310000</v>
      </c>
      <c r="G10" s="83">
        <f t="shared" si="5"/>
        <v>186000</v>
      </c>
      <c r="H10" s="83"/>
      <c r="I10" s="83"/>
      <c r="J10" s="85">
        <f t="shared" si="4"/>
        <v>1.0333333333333334</v>
      </c>
    </row>
    <row r="11" spans="1:11" ht="31.2" x14ac:dyDescent="0.3">
      <c r="A11" s="1">
        <f t="shared" si="6"/>
        <v>4</v>
      </c>
      <c r="B11" s="81" t="s">
        <v>383</v>
      </c>
      <c r="C11" s="80" t="s">
        <v>669</v>
      </c>
      <c r="D11" s="80" t="s">
        <v>674</v>
      </c>
      <c r="E11" s="82">
        <v>290000</v>
      </c>
      <c r="F11" s="83">
        <v>290000</v>
      </c>
      <c r="G11" s="58">
        <v>310000</v>
      </c>
      <c r="H11" s="83"/>
      <c r="I11" s="83"/>
      <c r="J11" s="85">
        <f t="shared" si="4"/>
        <v>1</v>
      </c>
      <c r="K11" s="85"/>
    </row>
    <row r="12" spans="1:11" ht="31.2" x14ac:dyDescent="0.3">
      <c r="A12" s="1">
        <f t="shared" si="6"/>
        <v>5</v>
      </c>
      <c r="B12" s="81" t="s">
        <v>383</v>
      </c>
      <c r="C12" s="80" t="s">
        <v>674</v>
      </c>
      <c r="D12" s="81" t="s">
        <v>490</v>
      </c>
      <c r="E12" s="82">
        <v>200000</v>
      </c>
      <c r="F12" s="83">
        <v>250000</v>
      </c>
      <c r="G12" s="58">
        <v>310000</v>
      </c>
      <c r="H12" s="83"/>
      <c r="I12" s="83"/>
      <c r="J12" s="85">
        <f t="shared" si="4"/>
        <v>1.25</v>
      </c>
      <c r="K12" s="85"/>
    </row>
    <row r="13" spans="1:11" ht="31.2" x14ac:dyDescent="0.3">
      <c r="A13" s="1">
        <f t="shared" si="6"/>
        <v>6</v>
      </c>
      <c r="B13" s="81" t="s">
        <v>394</v>
      </c>
      <c r="C13" s="80" t="s">
        <v>384</v>
      </c>
      <c r="D13" s="81" t="s">
        <v>671</v>
      </c>
      <c r="E13" s="82">
        <v>250000</v>
      </c>
      <c r="F13" s="58">
        <v>310000</v>
      </c>
      <c r="G13" s="83">
        <f t="shared" ref="G13:G15" si="7">F13*0.6</f>
        <v>186000</v>
      </c>
      <c r="H13" s="94"/>
      <c r="I13" s="94"/>
      <c r="J13" s="85">
        <f t="shared" si="4"/>
        <v>1.24</v>
      </c>
    </row>
    <row r="14" spans="1:11" ht="31.2" x14ac:dyDescent="0.3">
      <c r="A14" s="1">
        <f t="shared" si="6"/>
        <v>7</v>
      </c>
      <c r="B14" s="81" t="s">
        <v>394</v>
      </c>
      <c r="C14" s="81" t="s">
        <v>671</v>
      </c>
      <c r="D14" s="81" t="s">
        <v>391</v>
      </c>
      <c r="E14" s="82">
        <v>200000</v>
      </c>
      <c r="F14" s="58">
        <v>290000</v>
      </c>
      <c r="G14" s="83">
        <f t="shared" si="7"/>
        <v>174000</v>
      </c>
      <c r="H14" s="94"/>
      <c r="I14" s="94"/>
      <c r="J14" s="85">
        <f t="shared" si="4"/>
        <v>1.45</v>
      </c>
    </row>
    <row r="15" spans="1:11" ht="32.25" customHeight="1" x14ac:dyDescent="0.3">
      <c r="A15" s="1">
        <f t="shared" si="6"/>
        <v>8</v>
      </c>
      <c r="B15" s="80" t="s">
        <v>389</v>
      </c>
      <c r="C15" s="80" t="s">
        <v>390</v>
      </c>
      <c r="D15" s="81" t="s">
        <v>670</v>
      </c>
      <c r="E15" s="82">
        <v>250000</v>
      </c>
      <c r="F15" s="58">
        <v>310000</v>
      </c>
      <c r="G15" s="83">
        <f t="shared" si="7"/>
        <v>186000</v>
      </c>
      <c r="H15" s="94"/>
      <c r="I15" s="94"/>
      <c r="J15" s="85">
        <f t="shared" si="4"/>
        <v>1.24</v>
      </c>
    </row>
    <row r="16" spans="1:11" ht="31.2" x14ac:dyDescent="0.3">
      <c r="A16" s="1">
        <f>A8+1</f>
        <v>10</v>
      </c>
      <c r="B16" s="86" t="s">
        <v>485</v>
      </c>
      <c r="C16" s="86"/>
      <c r="D16" s="86"/>
      <c r="E16" s="83">
        <v>500000</v>
      </c>
      <c r="F16" s="58">
        <v>700000</v>
      </c>
      <c r="G16" s="92">
        <f t="shared" ref="G16" si="8">F16*0.6</f>
        <v>420000</v>
      </c>
      <c r="H16" s="92">
        <f t="shared" ref="H16" si="9">F16*0.4</f>
        <v>280000</v>
      </c>
      <c r="I16" s="94"/>
      <c r="J16" s="85">
        <f t="shared" si="4"/>
        <v>1.4</v>
      </c>
    </row>
    <row r="17" spans="1:10" ht="46.8" x14ac:dyDescent="0.3">
      <c r="A17" s="1">
        <f t="shared" si="6"/>
        <v>11</v>
      </c>
      <c r="B17" s="87" t="s">
        <v>679</v>
      </c>
      <c r="C17" s="87" t="s">
        <v>675</v>
      </c>
      <c r="D17" s="87" t="s">
        <v>680</v>
      </c>
      <c r="E17" s="83">
        <v>300000</v>
      </c>
      <c r="F17" s="3">
        <v>310000</v>
      </c>
      <c r="G17" s="92">
        <f t="shared" ref="G17:G18" si="10">F17*0.6</f>
        <v>186000</v>
      </c>
      <c r="H17" s="92"/>
      <c r="I17" s="94"/>
      <c r="J17" s="85">
        <f t="shared" si="4"/>
        <v>1.0333333333333334</v>
      </c>
    </row>
    <row r="18" spans="1:10" ht="62.4" x14ac:dyDescent="0.3">
      <c r="A18" s="1">
        <f t="shared" si="6"/>
        <v>12</v>
      </c>
      <c r="B18" s="87" t="s">
        <v>681</v>
      </c>
      <c r="C18" s="87" t="s">
        <v>682</v>
      </c>
      <c r="D18" s="87" t="s">
        <v>672</v>
      </c>
      <c r="E18" s="83">
        <v>310000</v>
      </c>
      <c r="F18" s="3">
        <v>310000</v>
      </c>
      <c r="G18" s="92">
        <f t="shared" si="10"/>
        <v>186000</v>
      </c>
      <c r="H18" s="92"/>
      <c r="I18" s="94"/>
      <c r="J18" s="85">
        <f t="shared" si="4"/>
        <v>1</v>
      </c>
    </row>
    <row r="19" spans="1:10" ht="31.2" x14ac:dyDescent="0.3">
      <c r="A19" s="1">
        <f t="shared" si="6"/>
        <v>13</v>
      </c>
      <c r="B19" s="87" t="s">
        <v>676</v>
      </c>
      <c r="C19" s="87" t="s">
        <v>672</v>
      </c>
      <c r="D19" s="87" t="s">
        <v>677</v>
      </c>
      <c r="E19" s="84"/>
      <c r="F19" s="3">
        <v>290000</v>
      </c>
      <c r="G19" s="3">
        <v>174000</v>
      </c>
      <c r="H19" s="3"/>
      <c r="I19" s="94"/>
      <c r="J19" s="85"/>
    </row>
    <row r="20" spans="1:10" s="63" customFormat="1" ht="15.75" customHeight="1" x14ac:dyDescent="0.3">
      <c r="A20" s="122" t="s">
        <v>650</v>
      </c>
      <c r="B20" s="122"/>
      <c r="C20" s="122"/>
      <c r="D20" s="122"/>
      <c r="E20" s="122"/>
      <c r="F20" s="122"/>
      <c r="G20" s="122"/>
      <c r="H20" s="122"/>
      <c r="I20" s="122"/>
      <c r="J20" s="122"/>
    </row>
    <row r="21" spans="1:10" s="63" customFormat="1" ht="15.75" customHeight="1" x14ac:dyDescent="0.3">
      <c r="A21" s="123" t="s">
        <v>619</v>
      </c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x14ac:dyDescent="0.3">
      <c r="A22" s="1">
        <v>1</v>
      </c>
      <c r="B22" s="62" t="s">
        <v>651</v>
      </c>
      <c r="C22" s="1"/>
      <c r="D22" s="1"/>
      <c r="E22" s="3"/>
      <c r="F22" s="58">
        <v>160000</v>
      </c>
      <c r="G22" s="3"/>
      <c r="H22" s="3"/>
      <c r="I22" s="3"/>
      <c r="J22" s="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ht="16.2" x14ac:dyDescent="0.3">
      <c r="A24" s="54"/>
      <c r="B24" s="119" t="s">
        <v>210</v>
      </c>
      <c r="C24" s="119"/>
      <c r="D24" s="119"/>
      <c r="E24" s="119"/>
      <c r="F24" s="55"/>
      <c r="G24" s="56"/>
      <c r="H24" s="56"/>
      <c r="I24" s="55"/>
      <c r="J24" s="57"/>
    </row>
    <row r="25" spans="1:10" ht="16.2" x14ac:dyDescent="0.3">
      <c r="A25" s="54"/>
      <c r="B25" s="59" t="s">
        <v>211</v>
      </c>
      <c r="C25" s="60" t="s">
        <v>15</v>
      </c>
      <c r="D25" s="60" t="s">
        <v>16</v>
      </c>
      <c r="E25" s="60" t="s">
        <v>19</v>
      </c>
      <c r="F25" s="55"/>
      <c r="G25" s="56"/>
      <c r="H25" s="56"/>
      <c r="I25" s="55"/>
      <c r="J25" s="57"/>
    </row>
    <row r="26" spans="1:10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0" ht="16.2" x14ac:dyDescent="0.3">
      <c r="A27" s="54"/>
      <c r="B27" s="49" t="s">
        <v>218</v>
      </c>
      <c r="C27" s="120" t="s">
        <v>219</v>
      </c>
      <c r="D27" s="120"/>
      <c r="E27" s="120"/>
      <c r="F27" s="55"/>
      <c r="G27" s="56"/>
      <c r="H27" s="56"/>
      <c r="I27" s="55"/>
      <c r="J27" s="57"/>
    </row>
    <row r="28" spans="1:10" ht="32.4" x14ac:dyDescent="0.3">
      <c r="A28" s="54"/>
      <c r="B28" s="49" t="s">
        <v>220</v>
      </c>
      <c r="C28" s="120" t="s">
        <v>221</v>
      </c>
      <c r="D28" s="120"/>
      <c r="E28" s="120"/>
      <c r="F28" s="55"/>
      <c r="G28" s="56"/>
      <c r="H28" s="56"/>
      <c r="I28" s="55"/>
      <c r="J28" s="57"/>
    </row>
    <row r="29" spans="1:10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4">
    <mergeCell ref="A2:B2"/>
    <mergeCell ref="G2:H2"/>
    <mergeCell ref="B24:E24"/>
    <mergeCell ref="C27:E27"/>
    <mergeCell ref="C28:E28"/>
    <mergeCell ref="A3:J3"/>
    <mergeCell ref="A4:J4"/>
    <mergeCell ref="A5:A6"/>
    <mergeCell ref="B5:B6"/>
    <mergeCell ref="C5:D5"/>
    <mergeCell ref="J5:J6"/>
    <mergeCell ref="F5:I5"/>
    <mergeCell ref="A20:J20"/>
    <mergeCell ref="A21:J21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6"/>
  <sheetViews>
    <sheetView view="pageBreakPreview" topLeftCell="A13" zoomScaleNormal="100" zoomScaleSheetLayoutView="100" workbookViewId="0">
      <selection activeCell="I17" sqref="I17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ht="16.2" x14ac:dyDescent="0.3">
      <c r="A2" s="117" t="s">
        <v>678</v>
      </c>
      <c r="B2" s="117"/>
      <c r="C2" s="64"/>
      <c r="D2" s="64"/>
      <c r="E2" s="65"/>
      <c r="F2" s="65"/>
      <c r="G2" s="118"/>
      <c r="H2" s="118"/>
    </row>
    <row r="3" spans="1:11" x14ac:dyDescent="0.3">
      <c r="A3" s="95" t="s">
        <v>684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30.45" customHeight="1" x14ac:dyDescent="0.3">
      <c r="A5" s="97" t="s">
        <v>2</v>
      </c>
      <c r="B5" s="97" t="s">
        <v>4</v>
      </c>
      <c r="C5" s="97" t="s">
        <v>5</v>
      </c>
      <c r="D5" s="97"/>
      <c r="E5" s="10" t="s">
        <v>653</v>
      </c>
      <c r="F5" s="121" t="s">
        <v>652</v>
      </c>
      <c r="G5" s="121"/>
      <c r="H5" s="121"/>
      <c r="I5" s="121"/>
      <c r="J5" s="97" t="s">
        <v>627</v>
      </c>
    </row>
    <row r="6" spans="1:11" x14ac:dyDescent="0.3">
      <c r="A6" s="97"/>
      <c r="B6" s="9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7"/>
    </row>
    <row r="7" spans="1:11" ht="31.2" x14ac:dyDescent="0.3">
      <c r="A7" s="1">
        <v>1</v>
      </c>
      <c r="B7" s="81" t="s">
        <v>372</v>
      </c>
      <c r="C7" s="80" t="s">
        <v>373</v>
      </c>
      <c r="D7" s="81" t="s">
        <v>667</v>
      </c>
      <c r="E7" s="88">
        <f>'6.1. Đất ở tại nông thôn'!E7*0.8</f>
        <v>520000</v>
      </c>
      <c r="F7" s="88">
        <f>'6.1. Đất ở tại nông thôn'!F7*0.8</f>
        <v>616000</v>
      </c>
      <c r="G7" s="88">
        <f>'6.1. Đất ở tại nông thôn'!G7*0.8</f>
        <v>369600</v>
      </c>
      <c r="H7" s="88">
        <f>'6.1. Đất ở tại nông thôn'!H7*0.8</f>
        <v>246400</v>
      </c>
      <c r="I7" s="88"/>
      <c r="J7" s="89">
        <f>F7/E7</f>
        <v>1.1846153846153846</v>
      </c>
    </row>
    <row r="8" spans="1:11" ht="31.2" x14ac:dyDescent="0.3">
      <c r="A8" s="1">
        <f>A15+1</f>
        <v>9</v>
      </c>
      <c r="B8" s="81" t="s">
        <v>673</v>
      </c>
      <c r="C8" s="81" t="s">
        <v>667</v>
      </c>
      <c r="D8" s="80" t="s">
        <v>668</v>
      </c>
      <c r="E8" s="88">
        <f>'6.1. Đất ở tại nông thôn'!E8*0.8</f>
        <v>520000</v>
      </c>
      <c r="F8" s="88">
        <f>'6.1. Đất ở tại nông thôn'!F8*0.8</f>
        <v>616000</v>
      </c>
      <c r="G8" s="88">
        <f>'6.1. Đất ở tại nông thôn'!G8*0.8</f>
        <v>369600</v>
      </c>
      <c r="H8" s="88">
        <f>'6.1. Đất ở tại nông thôn'!H8*0.8</f>
        <v>246400</v>
      </c>
      <c r="I8" s="88"/>
      <c r="J8" s="89">
        <f t="shared" ref="J8:J18" si="0">F8/E8</f>
        <v>1.1846153846153846</v>
      </c>
    </row>
    <row r="9" spans="1:11" ht="31.2" x14ac:dyDescent="0.3">
      <c r="A9" s="1">
        <f>A7+1</f>
        <v>2</v>
      </c>
      <c r="B9" s="81" t="s">
        <v>378</v>
      </c>
      <c r="C9" s="80" t="s">
        <v>668</v>
      </c>
      <c r="D9" s="81" t="s">
        <v>379</v>
      </c>
      <c r="E9" s="88">
        <f>'6.1. Đất ở tại nông thôn'!E9*0.8</f>
        <v>240000</v>
      </c>
      <c r="F9" s="88">
        <f>'6.1. Đất ở tại nông thôn'!F9*0.8</f>
        <v>280000</v>
      </c>
      <c r="G9" s="88">
        <f>'6.1. Đất ở tại nông thôn'!G9*0.8</f>
        <v>168000</v>
      </c>
      <c r="H9" s="88"/>
      <c r="I9" s="88"/>
      <c r="J9" s="89">
        <f t="shared" si="0"/>
        <v>1.1666666666666667</v>
      </c>
    </row>
    <row r="10" spans="1:11" ht="31.2" x14ac:dyDescent="0.3">
      <c r="A10" s="1">
        <f t="shared" ref="A10:A19" si="1">A9+1</f>
        <v>3</v>
      </c>
      <c r="B10" s="81" t="s">
        <v>383</v>
      </c>
      <c r="C10" s="80" t="s">
        <v>384</v>
      </c>
      <c r="D10" s="80" t="s">
        <v>669</v>
      </c>
      <c r="E10" s="88">
        <f>'6.1. Đất ở tại nông thôn'!E10*0.8</f>
        <v>240000</v>
      </c>
      <c r="F10" s="88">
        <f>'6.1. Đất ở tại nông thôn'!F10*0.8</f>
        <v>248000</v>
      </c>
      <c r="G10" s="88">
        <f>'6.1. Đất ở tại nông thôn'!G10*0.8</f>
        <v>148800</v>
      </c>
      <c r="H10" s="88"/>
      <c r="I10" s="88"/>
      <c r="J10" s="89">
        <f t="shared" si="0"/>
        <v>1.0333333333333334</v>
      </c>
    </row>
    <row r="11" spans="1:11" ht="31.2" x14ac:dyDescent="0.3">
      <c r="A11" s="1">
        <f t="shared" si="1"/>
        <v>4</v>
      </c>
      <c r="B11" s="81" t="s">
        <v>383</v>
      </c>
      <c r="C11" s="80" t="s">
        <v>669</v>
      </c>
      <c r="D11" s="80" t="s">
        <v>674</v>
      </c>
      <c r="E11" s="88">
        <f>'6.1. Đất ở tại nông thôn'!E11*0.8</f>
        <v>232000</v>
      </c>
      <c r="F11" s="88">
        <f>'6.1. Đất ở tại nông thôn'!F11*0.8</f>
        <v>232000</v>
      </c>
      <c r="G11" s="88">
        <f>'6.1. Đất ở tại nông thôn'!G11*0.8</f>
        <v>248000</v>
      </c>
      <c r="H11" s="88"/>
      <c r="I11" s="88"/>
      <c r="J11" s="89">
        <f t="shared" si="0"/>
        <v>1</v>
      </c>
    </row>
    <row r="12" spans="1:11" ht="31.2" x14ac:dyDescent="0.3">
      <c r="A12" s="1">
        <f t="shared" si="1"/>
        <v>5</v>
      </c>
      <c r="B12" s="81" t="s">
        <v>383</v>
      </c>
      <c r="C12" s="80" t="s">
        <v>674</v>
      </c>
      <c r="D12" s="81" t="s">
        <v>490</v>
      </c>
      <c r="E12" s="88">
        <f>'6.1. Đất ở tại nông thôn'!E12*0.8</f>
        <v>160000</v>
      </c>
      <c r="F12" s="88">
        <f>'6.1. Đất ở tại nông thôn'!F12*0.8</f>
        <v>200000</v>
      </c>
      <c r="G12" s="88">
        <f>'6.1. Đất ở tại nông thôn'!G12*0.8</f>
        <v>248000</v>
      </c>
      <c r="H12" s="88"/>
      <c r="I12" s="88"/>
      <c r="J12" s="89">
        <f t="shared" si="0"/>
        <v>1.25</v>
      </c>
    </row>
    <row r="13" spans="1:11" ht="31.2" x14ac:dyDescent="0.3">
      <c r="A13" s="1">
        <f t="shared" si="1"/>
        <v>6</v>
      </c>
      <c r="B13" s="80" t="s">
        <v>394</v>
      </c>
      <c r="C13" s="80" t="s">
        <v>384</v>
      </c>
      <c r="D13" s="81" t="s">
        <v>671</v>
      </c>
      <c r="E13" s="88">
        <f>'6.1. Đất ở tại nông thôn'!E13*0.8</f>
        <v>200000</v>
      </c>
      <c r="F13" s="88">
        <f>'6.1. Đất ở tại nông thôn'!F13*0.8</f>
        <v>248000</v>
      </c>
      <c r="G13" s="88">
        <f>'6.1. Đất ở tại nông thôn'!G13*0.8</f>
        <v>148800</v>
      </c>
      <c r="H13" s="88"/>
      <c r="I13" s="88"/>
      <c r="J13" s="89">
        <f t="shared" si="0"/>
        <v>1.24</v>
      </c>
    </row>
    <row r="14" spans="1:11" ht="52.5" customHeight="1" x14ac:dyDescent="0.3">
      <c r="A14" s="1">
        <f t="shared" si="1"/>
        <v>7</v>
      </c>
      <c r="B14" s="80" t="s">
        <v>394</v>
      </c>
      <c r="C14" s="81" t="s">
        <v>671</v>
      </c>
      <c r="D14" s="81" t="s">
        <v>391</v>
      </c>
      <c r="E14" s="88">
        <f>'6.1. Đất ở tại nông thôn'!E14*0.8</f>
        <v>160000</v>
      </c>
      <c r="F14" s="88">
        <f>'6.1. Đất ở tại nông thôn'!F14*0.8</f>
        <v>232000</v>
      </c>
      <c r="G14" s="88">
        <f>'6.1. Đất ở tại nông thôn'!G14*0.8</f>
        <v>139200</v>
      </c>
      <c r="H14" s="88"/>
      <c r="I14" s="88"/>
      <c r="J14" s="89">
        <f t="shared" si="0"/>
        <v>1.45</v>
      </c>
    </row>
    <row r="15" spans="1:11" ht="31.2" x14ac:dyDescent="0.3">
      <c r="A15" s="1">
        <f t="shared" si="1"/>
        <v>8</v>
      </c>
      <c r="B15" s="80" t="s">
        <v>389</v>
      </c>
      <c r="C15" s="80" t="s">
        <v>390</v>
      </c>
      <c r="D15" s="81" t="s">
        <v>670</v>
      </c>
      <c r="E15" s="88">
        <f>'6.1. Đất ở tại nông thôn'!E15*0.8</f>
        <v>200000</v>
      </c>
      <c r="F15" s="88">
        <f>'6.1. Đất ở tại nông thôn'!F15*0.8</f>
        <v>248000</v>
      </c>
      <c r="G15" s="88">
        <f>'6.1. Đất ở tại nông thôn'!G15*0.8</f>
        <v>148800</v>
      </c>
      <c r="H15" s="88"/>
      <c r="I15" s="88"/>
      <c r="J15" s="89">
        <f t="shared" si="0"/>
        <v>1.24</v>
      </c>
      <c r="K15" s="61"/>
    </row>
    <row r="16" spans="1:11" ht="31.2" x14ac:dyDescent="0.3">
      <c r="A16" s="1">
        <f>A8+1</f>
        <v>10</v>
      </c>
      <c r="B16" s="86" t="s">
        <v>485</v>
      </c>
      <c r="C16" s="86"/>
      <c r="D16" s="86"/>
      <c r="E16" s="88">
        <f>'6.1. Đất ở tại nông thôn'!E16*0.8</f>
        <v>400000</v>
      </c>
      <c r="F16" s="88">
        <f>'6.1. Đất ở tại nông thôn'!F16*0.8</f>
        <v>560000</v>
      </c>
      <c r="G16" s="88">
        <f>'6.1. Đất ở tại nông thôn'!G16*0.8</f>
        <v>336000</v>
      </c>
      <c r="H16" s="88">
        <f>'6.1. Đất ở tại nông thôn'!H16*0.8</f>
        <v>224000</v>
      </c>
      <c r="I16" s="88"/>
      <c r="J16" s="89">
        <f t="shared" si="0"/>
        <v>1.4</v>
      </c>
    </row>
    <row r="17" spans="1:10" ht="46.8" x14ac:dyDescent="0.3">
      <c r="A17" s="1">
        <f t="shared" si="1"/>
        <v>11</v>
      </c>
      <c r="B17" s="87" t="s">
        <v>679</v>
      </c>
      <c r="C17" s="87" t="s">
        <v>675</v>
      </c>
      <c r="D17" s="87" t="s">
        <v>680</v>
      </c>
      <c r="E17" s="88">
        <f>'6.1. Đất ở tại nông thôn'!E17*0.8</f>
        <v>240000</v>
      </c>
      <c r="F17" s="88">
        <f>'6.1. Đất ở tại nông thôn'!F17*0.8</f>
        <v>248000</v>
      </c>
      <c r="G17" s="88">
        <f>'6.1. Đất ở tại nông thôn'!G17*0.8</f>
        <v>148800</v>
      </c>
      <c r="H17" s="88"/>
      <c r="I17" s="88"/>
      <c r="J17" s="89">
        <f t="shared" si="0"/>
        <v>1.0333333333333334</v>
      </c>
    </row>
    <row r="18" spans="1:10" ht="62.4" x14ac:dyDescent="0.3">
      <c r="A18" s="1">
        <f t="shared" si="1"/>
        <v>12</v>
      </c>
      <c r="B18" s="87" t="s">
        <v>681</v>
      </c>
      <c r="C18" s="87" t="s">
        <v>682</v>
      </c>
      <c r="D18" s="87" t="s">
        <v>672</v>
      </c>
      <c r="E18" s="88">
        <f>'6.1. Đất ở tại nông thôn'!E18*0.8</f>
        <v>248000</v>
      </c>
      <c r="F18" s="88">
        <f>'6.1. Đất ở tại nông thôn'!F18*0.8</f>
        <v>248000</v>
      </c>
      <c r="G18" s="88">
        <f>'6.1. Đất ở tại nông thôn'!G18*0.8</f>
        <v>148800</v>
      </c>
      <c r="H18" s="88"/>
      <c r="I18" s="88"/>
      <c r="J18" s="89">
        <f t="shared" si="0"/>
        <v>1</v>
      </c>
    </row>
    <row r="19" spans="1:10" ht="31.2" x14ac:dyDescent="0.3">
      <c r="A19" s="1">
        <f t="shared" si="1"/>
        <v>13</v>
      </c>
      <c r="B19" s="87" t="s">
        <v>676</v>
      </c>
      <c r="C19" s="87" t="s">
        <v>672</v>
      </c>
      <c r="D19" s="87" t="s">
        <v>677</v>
      </c>
      <c r="E19" s="88"/>
      <c r="F19" s="88">
        <f>'6.1. Đất ở tại nông thôn'!F19*0.8</f>
        <v>232000</v>
      </c>
      <c r="G19" s="88">
        <f>'6.1. Đất ở tại nông thôn'!G19*0.8</f>
        <v>139200</v>
      </c>
      <c r="H19" s="88"/>
      <c r="I19" s="88"/>
      <c r="J19" s="89"/>
    </row>
    <row r="20" spans="1:10" s="63" customFormat="1" ht="15.75" customHeight="1" x14ac:dyDescent="0.3">
      <c r="A20" s="122" t="s">
        <v>650</v>
      </c>
      <c r="B20" s="122"/>
      <c r="C20" s="122"/>
      <c r="D20" s="122"/>
      <c r="E20" s="122"/>
      <c r="F20" s="122"/>
      <c r="G20" s="122"/>
      <c r="H20" s="122"/>
      <c r="I20" s="122"/>
      <c r="J20" s="122"/>
    </row>
    <row r="21" spans="1:10" s="63" customFormat="1" ht="15.75" customHeight="1" x14ac:dyDescent="0.3">
      <c r="A21" s="123" t="s">
        <v>619</v>
      </c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x14ac:dyDescent="0.3">
      <c r="A22" s="1">
        <v>1</v>
      </c>
      <c r="B22" s="62" t="s">
        <v>651</v>
      </c>
      <c r="C22" s="1"/>
      <c r="D22" s="1"/>
      <c r="E22" s="3"/>
      <c r="F22" s="3">
        <f>+'6.1. Đất ở tại nông thôn'!F22*0.8</f>
        <v>128000</v>
      </c>
      <c r="G22" s="3"/>
      <c r="H22" s="3"/>
      <c r="I22" s="3"/>
      <c r="J22" s="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ht="16.2" x14ac:dyDescent="0.3">
      <c r="A24" s="54"/>
      <c r="B24" s="119" t="s">
        <v>210</v>
      </c>
      <c r="C24" s="119"/>
      <c r="D24" s="119"/>
      <c r="E24" s="119"/>
      <c r="F24" s="55"/>
      <c r="G24" s="56"/>
      <c r="H24" s="56"/>
      <c r="I24" s="55"/>
      <c r="J24" s="57"/>
    </row>
    <row r="25" spans="1:10" ht="16.2" x14ac:dyDescent="0.3">
      <c r="A25" s="54"/>
      <c r="B25" s="59" t="s">
        <v>211</v>
      </c>
      <c r="C25" s="60" t="s">
        <v>15</v>
      </c>
      <c r="D25" s="60" t="s">
        <v>16</v>
      </c>
      <c r="E25" s="60" t="s">
        <v>19</v>
      </c>
      <c r="F25" s="55"/>
      <c r="G25" s="56"/>
      <c r="H25" s="56"/>
      <c r="I25" s="55"/>
      <c r="J25" s="57"/>
    </row>
    <row r="26" spans="1:10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0" ht="16.2" x14ac:dyDescent="0.3">
      <c r="A27" s="54"/>
      <c r="B27" s="49" t="s">
        <v>218</v>
      </c>
      <c r="C27" s="120" t="s">
        <v>219</v>
      </c>
      <c r="D27" s="120"/>
      <c r="E27" s="120"/>
      <c r="F27" s="55"/>
      <c r="G27" s="56"/>
      <c r="H27" s="56"/>
      <c r="I27" s="55"/>
      <c r="J27" s="57"/>
    </row>
    <row r="28" spans="1:10" ht="32.4" x14ac:dyDescent="0.3">
      <c r="A28" s="54"/>
      <c r="B28" s="49" t="s">
        <v>220</v>
      </c>
      <c r="C28" s="120" t="s">
        <v>221</v>
      </c>
      <c r="D28" s="120"/>
      <c r="E28" s="120"/>
      <c r="F28" s="55"/>
      <c r="G28" s="56"/>
      <c r="H28" s="56"/>
      <c r="I28" s="55"/>
      <c r="J28" s="57"/>
    </row>
    <row r="29" spans="1:10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20:J20"/>
    <mergeCell ref="A21:J21"/>
    <mergeCell ref="B24:E24"/>
    <mergeCell ref="C27:E27"/>
    <mergeCell ref="C28:E28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6"/>
  <sheetViews>
    <sheetView view="pageBreakPreview" zoomScaleNormal="100" zoomScaleSheetLayoutView="100" workbookViewId="0">
      <selection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ht="16.2" x14ac:dyDescent="0.3">
      <c r="A2" s="117" t="s">
        <v>654</v>
      </c>
      <c r="B2" s="117"/>
      <c r="C2" s="64"/>
      <c r="D2" s="64"/>
      <c r="E2" s="65"/>
      <c r="F2" s="65"/>
      <c r="G2" s="118"/>
      <c r="H2" s="118"/>
    </row>
    <row r="3" spans="1:11" x14ac:dyDescent="0.3">
      <c r="A3" s="95" t="s">
        <v>686</v>
      </c>
      <c r="B3" s="95"/>
      <c r="C3" s="95"/>
      <c r="D3" s="95"/>
      <c r="E3" s="95"/>
      <c r="F3" s="95"/>
      <c r="G3" s="95"/>
      <c r="H3" s="95"/>
      <c r="I3" s="95"/>
      <c r="J3" s="95"/>
    </row>
    <row r="4" spans="1:11" x14ac:dyDescent="0.3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1" ht="30.45" customHeight="1" x14ac:dyDescent="0.3">
      <c r="A5" s="97" t="s">
        <v>2</v>
      </c>
      <c r="B5" s="97" t="s">
        <v>4</v>
      </c>
      <c r="C5" s="97" t="s">
        <v>5</v>
      </c>
      <c r="D5" s="97"/>
      <c r="E5" s="10" t="s">
        <v>653</v>
      </c>
      <c r="F5" s="121" t="s">
        <v>652</v>
      </c>
      <c r="G5" s="121"/>
      <c r="H5" s="121"/>
      <c r="I5" s="121"/>
      <c r="J5" s="97" t="s">
        <v>627</v>
      </c>
    </row>
    <row r="6" spans="1:11" x14ac:dyDescent="0.3">
      <c r="A6" s="97"/>
      <c r="B6" s="9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7"/>
    </row>
    <row r="7" spans="1:11" ht="31.2" x14ac:dyDescent="0.3">
      <c r="A7" s="1">
        <v>1</v>
      </c>
      <c r="B7" s="81" t="s">
        <v>372</v>
      </c>
      <c r="C7" s="80" t="s">
        <v>373</v>
      </c>
      <c r="D7" s="81" t="s">
        <v>667</v>
      </c>
      <c r="E7" s="88">
        <f>'6.1. Đất ở tại nông thôn'!E7*0.7</f>
        <v>455000</v>
      </c>
      <c r="F7" s="88">
        <f>'6.1. Đất ở tại nông thôn'!F7*0.7</f>
        <v>539000</v>
      </c>
      <c r="G7" s="88">
        <f>'6.1. Đất ở tại nông thôn'!G7*0.7</f>
        <v>323400</v>
      </c>
      <c r="H7" s="88">
        <f>'6.1. Đất ở tại nông thôn'!H7*0.7</f>
        <v>215600</v>
      </c>
      <c r="I7" s="88"/>
      <c r="J7" s="89">
        <f>F7/E7</f>
        <v>1.1846153846153846</v>
      </c>
    </row>
    <row r="8" spans="1:11" ht="31.2" x14ac:dyDescent="0.3">
      <c r="A8" s="1">
        <f>A15+1</f>
        <v>9</v>
      </c>
      <c r="B8" s="81" t="s">
        <v>673</v>
      </c>
      <c r="C8" s="81" t="s">
        <v>667</v>
      </c>
      <c r="D8" s="80" t="s">
        <v>668</v>
      </c>
      <c r="E8" s="88">
        <f>'6.1. Đất ở tại nông thôn'!E8*0.7</f>
        <v>455000</v>
      </c>
      <c r="F8" s="88">
        <f>'6.1. Đất ở tại nông thôn'!F8*0.7</f>
        <v>539000</v>
      </c>
      <c r="G8" s="88">
        <f>'6.1. Đất ở tại nông thôn'!G8*0.7</f>
        <v>323400</v>
      </c>
      <c r="H8" s="88">
        <f>'6.1. Đất ở tại nông thôn'!H8*0.7</f>
        <v>215600</v>
      </c>
      <c r="I8" s="88"/>
      <c r="J8" s="89">
        <f t="shared" ref="J8:J18" si="0">F8/E8</f>
        <v>1.1846153846153846</v>
      </c>
    </row>
    <row r="9" spans="1:11" ht="31.2" x14ac:dyDescent="0.3">
      <c r="A9" s="1">
        <f>A7+1</f>
        <v>2</v>
      </c>
      <c r="B9" s="81" t="s">
        <v>378</v>
      </c>
      <c r="C9" s="80" t="s">
        <v>668</v>
      </c>
      <c r="D9" s="81" t="s">
        <v>379</v>
      </c>
      <c r="E9" s="88">
        <f>'6.1. Đất ở tại nông thôn'!E9*0.7</f>
        <v>210000</v>
      </c>
      <c r="F9" s="88">
        <f>'6.1. Đất ở tại nông thôn'!F9*0.7</f>
        <v>244999.99999999997</v>
      </c>
      <c r="G9" s="88">
        <f>'6.1. Đất ở tại nông thôn'!G9*0.7</f>
        <v>147000</v>
      </c>
      <c r="H9" s="88"/>
      <c r="I9" s="88"/>
      <c r="J9" s="89">
        <f t="shared" si="0"/>
        <v>1.1666666666666665</v>
      </c>
    </row>
    <row r="10" spans="1:11" ht="31.2" x14ac:dyDescent="0.3">
      <c r="A10" s="1">
        <f t="shared" ref="A10:A19" si="1">A9+1</f>
        <v>3</v>
      </c>
      <c r="B10" s="81" t="s">
        <v>383</v>
      </c>
      <c r="C10" s="80" t="s">
        <v>384</v>
      </c>
      <c r="D10" s="80" t="s">
        <v>669</v>
      </c>
      <c r="E10" s="88">
        <f>'6.1. Đất ở tại nông thôn'!E10*0.7</f>
        <v>210000</v>
      </c>
      <c r="F10" s="88">
        <f>'6.1. Đất ở tại nông thôn'!F10*0.7</f>
        <v>217000</v>
      </c>
      <c r="G10" s="88">
        <f>'6.1. Đất ở tại nông thôn'!G10*0.7</f>
        <v>130199.99999999999</v>
      </c>
      <c r="H10" s="88"/>
      <c r="I10" s="88"/>
      <c r="J10" s="89">
        <f t="shared" si="0"/>
        <v>1.0333333333333334</v>
      </c>
    </row>
    <row r="11" spans="1:11" ht="31.2" x14ac:dyDescent="0.3">
      <c r="A11" s="1">
        <f t="shared" si="1"/>
        <v>4</v>
      </c>
      <c r="B11" s="81" t="s">
        <v>383</v>
      </c>
      <c r="C11" s="80" t="s">
        <v>669</v>
      </c>
      <c r="D11" s="80" t="s">
        <v>674</v>
      </c>
      <c r="E11" s="88">
        <f>'6.1. Đất ở tại nông thôn'!E11*0.7</f>
        <v>203000</v>
      </c>
      <c r="F11" s="88">
        <f>'6.1. Đất ở tại nông thôn'!F11*0.7</f>
        <v>203000</v>
      </c>
      <c r="G11" s="88">
        <f>'6.1. Đất ở tại nông thôn'!G11*0.7</f>
        <v>217000</v>
      </c>
      <c r="H11" s="88"/>
      <c r="I11" s="88"/>
      <c r="J11" s="89">
        <f t="shared" si="0"/>
        <v>1</v>
      </c>
    </row>
    <row r="12" spans="1:11" ht="31.2" x14ac:dyDescent="0.3">
      <c r="A12" s="1">
        <f t="shared" si="1"/>
        <v>5</v>
      </c>
      <c r="B12" s="81" t="s">
        <v>383</v>
      </c>
      <c r="C12" s="80" t="s">
        <v>674</v>
      </c>
      <c r="D12" s="81" t="s">
        <v>490</v>
      </c>
      <c r="E12" s="88">
        <f>'6.1. Đất ở tại nông thôn'!E12*0.7</f>
        <v>140000</v>
      </c>
      <c r="F12" s="88">
        <f>'6.1. Đất ở tại nông thôn'!F12*0.7</f>
        <v>175000</v>
      </c>
      <c r="G12" s="88">
        <f>'6.1. Đất ở tại nông thôn'!G12*0.7</f>
        <v>217000</v>
      </c>
      <c r="H12" s="88"/>
      <c r="I12" s="88"/>
      <c r="J12" s="89">
        <f t="shared" si="0"/>
        <v>1.25</v>
      </c>
    </row>
    <row r="13" spans="1:11" ht="31.2" x14ac:dyDescent="0.3">
      <c r="A13" s="1">
        <f t="shared" si="1"/>
        <v>6</v>
      </c>
      <c r="B13" s="80" t="s">
        <v>394</v>
      </c>
      <c r="C13" s="80" t="s">
        <v>384</v>
      </c>
      <c r="D13" s="81" t="s">
        <v>671</v>
      </c>
      <c r="E13" s="88">
        <f>'6.1. Đất ở tại nông thôn'!E13*0.7</f>
        <v>175000</v>
      </c>
      <c r="F13" s="88">
        <f>'6.1. Đất ở tại nông thôn'!F13*0.7</f>
        <v>217000</v>
      </c>
      <c r="G13" s="88">
        <f>'6.1. Đất ở tại nông thôn'!G13*0.7</f>
        <v>130199.99999999999</v>
      </c>
      <c r="H13" s="88"/>
      <c r="I13" s="88"/>
      <c r="J13" s="89">
        <f t="shared" si="0"/>
        <v>1.24</v>
      </c>
    </row>
    <row r="14" spans="1:11" ht="52.5" customHeight="1" x14ac:dyDescent="0.3">
      <c r="A14" s="1">
        <f t="shared" si="1"/>
        <v>7</v>
      </c>
      <c r="B14" s="80" t="s">
        <v>394</v>
      </c>
      <c r="C14" s="81" t="s">
        <v>671</v>
      </c>
      <c r="D14" s="81" t="s">
        <v>391</v>
      </c>
      <c r="E14" s="88">
        <f>'6.1. Đất ở tại nông thôn'!E14*0.7</f>
        <v>140000</v>
      </c>
      <c r="F14" s="88">
        <f>'6.1. Đất ở tại nông thôn'!F14*0.7</f>
        <v>203000</v>
      </c>
      <c r="G14" s="88">
        <f>'6.1. Đất ở tại nông thôn'!G14*0.7</f>
        <v>121799.99999999999</v>
      </c>
      <c r="H14" s="88"/>
      <c r="I14" s="88"/>
      <c r="J14" s="89">
        <f t="shared" si="0"/>
        <v>1.45</v>
      </c>
    </row>
    <row r="15" spans="1:11" ht="31.2" x14ac:dyDescent="0.3">
      <c r="A15" s="1">
        <f t="shared" si="1"/>
        <v>8</v>
      </c>
      <c r="B15" s="80" t="s">
        <v>389</v>
      </c>
      <c r="C15" s="80" t="s">
        <v>390</v>
      </c>
      <c r="D15" s="81" t="s">
        <v>670</v>
      </c>
      <c r="E15" s="88">
        <f>'6.1. Đất ở tại nông thôn'!E15*0.7</f>
        <v>175000</v>
      </c>
      <c r="F15" s="88">
        <f>'6.1. Đất ở tại nông thôn'!F15*0.7</f>
        <v>217000</v>
      </c>
      <c r="G15" s="88">
        <f>'6.1. Đất ở tại nông thôn'!G15*0.7</f>
        <v>130199.99999999999</v>
      </c>
      <c r="H15" s="88"/>
      <c r="I15" s="88"/>
      <c r="J15" s="89">
        <f t="shared" si="0"/>
        <v>1.24</v>
      </c>
      <c r="K15" s="61"/>
    </row>
    <row r="16" spans="1:11" ht="31.2" x14ac:dyDescent="0.3">
      <c r="A16" s="1">
        <f>A8+1</f>
        <v>10</v>
      </c>
      <c r="B16" s="86" t="s">
        <v>485</v>
      </c>
      <c r="C16" s="86"/>
      <c r="D16" s="86"/>
      <c r="E16" s="88">
        <f>'6.1. Đất ở tại nông thôn'!E16*0.7</f>
        <v>350000</v>
      </c>
      <c r="F16" s="88">
        <f>'6.1. Đất ở tại nông thôn'!F16*0.7</f>
        <v>489999.99999999994</v>
      </c>
      <c r="G16" s="88">
        <f>'6.1. Đất ở tại nông thôn'!G16*0.7</f>
        <v>294000</v>
      </c>
      <c r="H16" s="88">
        <f>'6.1. Đất ở tại nông thôn'!H16*0.7</f>
        <v>196000</v>
      </c>
      <c r="I16" s="88"/>
      <c r="J16" s="89">
        <f t="shared" si="0"/>
        <v>1.4</v>
      </c>
    </row>
    <row r="17" spans="1:10" ht="46.8" x14ac:dyDescent="0.3">
      <c r="A17" s="1">
        <f t="shared" si="1"/>
        <v>11</v>
      </c>
      <c r="B17" s="87" t="s">
        <v>679</v>
      </c>
      <c r="C17" s="87" t="s">
        <v>675</v>
      </c>
      <c r="D17" s="87" t="s">
        <v>680</v>
      </c>
      <c r="E17" s="88">
        <f>'6.1. Đất ở tại nông thôn'!E17*0.7</f>
        <v>210000</v>
      </c>
      <c r="F17" s="88">
        <f>'6.1. Đất ở tại nông thôn'!F17*0.7</f>
        <v>217000</v>
      </c>
      <c r="G17" s="88">
        <f>'6.1. Đất ở tại nông thôn'!G17*0.7</f>
        <v>130199.99999999999</v>
      </c>
      <c r="H17" s="88"/>
      <c r="I17" s="88"/>
      <c r="J17" s="89">
        <f t="shared" si="0"/>
        <v>1.0333333333333334</v>
      </c>
    </row>
    <row r="18" spans="1:10" ht="62.4" x14ac:dyDescent="0.3">
      <c r="A18" s="1">
        <f t="shared" si="1"/>
        <v>12</v>
      </c>
      <c r="B18" s="87" t="s">
        <v>681</v>
      </c>
      <c r="C18" s="87" t="s">
        <v>682</v>
      </c>
      <c r="D18" s="87" t="s">
        <v>672</v>
      </c>
      <c r="E18" s="88">
        <f>'6.1. Đất ở tại nông thôn'!E18*0.7</f>
        <v>217000</v>
      </c>
      <c r="F18" s="88">
        <f>'6.1. Đất ở tại nông thôn'!F18*0.7</f>
        <v>217000</v>
      </c>
      <c r="G18" s="88">
        <f>'6.1. Đất ở tại nông thôn'!G18*0.7</f>
        <v>130199.99999999999</v>
      </c>
      <c r="H18" s="88"/>
      <c r="I18" s="88"/>
      <c r="J18" s="89">
        <f t="shared" si="0"/>
        <v>1</v>
      </c>
    </row>
    <row r="19" spans="1:10" ht="31.2" x14ac:dyDescent="0.3">
      <c r="A19" s="1">
        <f t="shared" si="1"/>
        <v>13</v>
      </c>
      <c r="B19" s="87" t="s">
        <v>676</v>
      </c>
      <c r="C19" s="87" t="s">
        <v>672</v>
      </c>
      <c r="D19" s="87" t="s">
        <v>677</v>
      </c>
      <c r="E19" s="88"/>
      <c r="F19" s="88">
        <f>'6.1. Đất ở tại nông thôn'!F19*0.7</f>
        <v>203000</v>
      </c>
      <c r="G19" s="88">
        <f>'6.1. Đất ở tại nông thôn'!G19*0.7</f>
        <v>121799.99999999999</v>
      </c>
      <c r="H19" s="88">
        <f>'6.1. Đất ở tại nông thôn'!H19*0.7</f>
        <v>0</v>
      </c>
      <c r="I19" s="88"/>
      <c r="J19" s="89"/>
    </row>
    <row r="20" spans="1:10" s="63" customFormat="1" ht="15.75" customHeight="1" x14ac:dyDescent="0.3">
      <c r="A20" s="122" t="s">
        <v>650</v>
      </c>
      <c r="B20" s="122"/>
      <c r="C20" s="122"/>
      <c r="D20" s="122"/>
      <c r="E20" s="122"/>
      <c r="F20" s="122"/>
      <c r="G20" s="122"/>
      <c r="H20" s="122"/>
      <c r="I20" s="122"/>
      <c r="J20" s="122"/>
    </row>
    <row r="21" spans="1:10" s="63" customFormat="1" ht="15.75" customHeight="1" x14ac:dyDescent="0.3">
      <c r="A21" s="123" t="s">
        <v>619</v>
      </c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x14ac:dyDescent="0.3">
      <c r="A22" s="1">
        <v>1</v>
      </c>
      <c r="B22" s="62" t="s">
        <v>651</v>
      </c>
      <c r="C22" s="1"/>
      <c r="D22" s="1"/>
      <c r="E22" s="3"/>
      <c r="F22" s="3">
        <f>+'6.1. Đất ở tại nông thôn'!F22*0.7</f>
        <v>112000</v>
      </c>
      <c r="G22" s="3"/>
      <c r="H22" s="3"/>
      <c r="I22" s="3"/>
      <c r="J22" s="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ht="16.2" x14ac:dyDescent="0.3">
      <c r="A24" s="54"/>
      <c r="B24" s="119" t="s">
        <v>210</v>
      </c>
      <c r="C24" s="119"/>
      <c r="D24" s="119"/>
      <c r="E24" s="119"/>
      <c r="F24" s="55"/>
      <c r="G24" s="56"/>
      <c r="H24" s="56"/>
      <c r="I24" s="55"/>
      <c r="J24" s="57"/>
    </row>
    <row r="25" spans="1:10" ht="16.2" x14ac:dyDescent="0.3">
      <c r="A25" s="54"/>
      <c r="B25" s="59" t="s">
        <v>211</v>
      </c>
      <c r="C25" s="60" t="s">
        <v>15</v>
      </c>
      <c r="D25" s="60" t="s">
        <v>16</v>
      </c>
      <c r="E25" s="60" t="s">
        <v>19</v>
      </c>
      <c r="F25" s="55"/>
      <c r="G25" s="56"/>
      <c r="H25" s="56"/>
      <c r="I25" s="55"/>
      <c r="J25" s="57"/>
    </row>
    <row r="26" spans="1:10" ht="16.2" x14ac:dyDescent="0.3">
      <c r="A26" s="54"/>
      <c r="B26" s="49" t="s">
        <v>217</v>
      </c>
      <c r="C26" s="49">
        <v>1</v>
      </c>
      <c r="D26" s="49">
        <v>0.6</v>
      </c>
      <c r="E26" s="49">
        <v>0.2</v>
      </c>
      <c r="F26" s="55"/>
      <c r="G26" s="56"/>
      <c r="H26" s="56"/>
      <c r="I26" s="55"/>
      <c r="J26" s="57"/>
    </row>
    <row r="27" spans="1:10" ht="16.2" x14ac:dyDescent="0.3">
      <c r="A27" s="54"/>
      <c r="B27" s="49" t="s">
        <v>218</v>
      </c>
      <c r="C27" s="120" t="s">
        <v>219</v>
      </c>
      <c r="D27" s="120"/>
      <c r="E27" s="120"/>
      <c r="F27" s="55"/>
      <c r="G27" s="56"/>
      <c r="H27" s="56"/>
      <c r="I27" s="55"/>
      <c r="J27" s="57"/>
    </row>
    <row r="28" spans="1:10" ht="32.4" x14ac:dyDescent="0.3">
      <c r="A28" s="54"/>
      <c r="B28" s="49" t="s">
        <v>220</v>
      </c>
      <c r="C28" s="120" t="s">
        <v>221</v>
      </c>
      <c r="D28" s="120"/>
      <c r="E28" s="120"/>
      <c r="F28" s="55"/>
      <c r="G28" s="56"/>
      <c r="H28" s="56"/>
      <c r="I28" s="55"/>
      <c r="J28" s="57"/>
    </row>
    <row r="29" spans="1:10" x14ac:dyDescent="0.3">
      <c r="A29" s="54"/>
      <c r="B29" s="54"/>
      <c r="C29" s="50"/>
      <c r="D29" s="50"/>
      <c r="E29" s="55"/>
      <c r="F29" s="55"/>
      <c r="G29" s="56"/>
      <c r="H29" s="56"/>
      <c r="I29" s="55"/>
      <c r="J29" s="57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20:J20"/>
    <mergeCell ref="A21:J21"/>
    <mergeCell ref="B24:E24"/>
    <mergeCell ref="C27:E27"/>
    <mergeCell ref="C28:E28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A6" sqref="A6:K6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6"/>
      <c r="B1" s="53"/>
      <c r="C1" s="67"/>
      <c r="D1" s="67"/>
      <c r="E1" s="67"/>
      <c r="F1" s="67"/>
      <c r="G1" s="67"/>
      <c r="H1" s="67"/>
      <c r="I1" s="67"/>
      <c r="J1" s="67"/>
      <c r="K1" s="67"/>
    </row>
    <row r="2" spans="1:11" ht="16.2" x14ac:dyDescent="0.3">
      <c r="A2" s="126" t="s">
        <v>678</v>
      </c>
      <c r="B2" s="126"/>
      <c r="C2" s="53"/>
      <c r="D2" s="79"/>
    </row>
    <row r="3" spans="1:11" x14ac:dyDescent="0.3">
      <c r="A3" s="130" t="s">
        <v>685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x14ac:dyDescent="0.3">
      <c r="A4" s="68" t="s">
        <v>628</v>
      </c>
      <c r="B4" s="69"/>
      <c r="C4" s="70"/>
      <c r="D4" s="70"/>
      <c r="E4" s="70"/>
      <c r="F4" s="70"/>
      <c r="G4" s="70"/>
      <c r="H4" s="70"/>
      <c r="I4" s="70"/>
      <c r="J4" s="70"/>
      <c r="K4" s="70"/>
    </row>
    <row r="5" spans="1:11" x14ac:dyDescent="0.3">
      <c r="A5" s="71" t="s">
        <v>629</v>
      </c>
      <c r="C5" s="129"/>
      <c r="D5" s="129"/>
      <c r="E5" s="129"/>
    </row>
    <row r="6" spans="1:11" x14ac:dyDescent="0.3">
      <c r="A6" s="131" t="s">
        <v>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ht="32.25" customHeight="1" x14ac:dyDescent="0.3">
      <c r="A7" s="127" t="s">
        <v>630</v>
      </c>
      <c r="B7" s="98" t="s">
        <v>223</v>
      </c>
      <c r="C7" s="135" t="s">
        <v>631</v>
      </c>
      <c r="D7" s="135"/>
      <c r="E7" s="135"/>
      <c r="F7" s="97" t="s">
        <v>632</v>
      </c>
      <c r="G7" s="97"/>
      <c r="H7" s="97"/>
      <c r="I7" s="132" t="s">
        <v>633</v>
      </c>
      <c r="J7" s="133"/>
      <c r="K7" s="134"/>
    </row>
    <row r="8" spans="1:11" ht="35.549999999999997" customHeight="1" x14ac:dyDescent="0.3">
      <c r="A8" s="128"/>
      <c r="B8" s="99"/>
      <c r="C8" s="33" t="s">
        <v>655</v>
      </c>
      <c r="D8" s="33" t="s">
        <v>656</v>
      </c>
      <c r="E8" s="33" t="s">
        <v>657</v>
      </c>
      <c r="F8" s="72" t="s">
        <v>15</v>
      </c>
      <c r="G8" s="72" t="s">
        <v>16</v>
      </c>
      <c r="H8" s="72" t="s">
        <v>17</v>
      </c>
      <c r="I8" s="72" t="s">
        <v>15</v>
      </c>
      <c r="J8" s="72" t="s">
        <v>16</v>
      </c>
      <c r="K8" s="72" t="s">
        <v>17</v>
      </c>
    </row>
    <row r="9" spans="1:11" x14ac:dyDescent="0.3">
      <c r="A9" s="73">
        <f>MAX(A7)+1</f>
        <v>1</v>
      </c>
      <c r="B9" s="76" t="s">
        <v>370</v>
      </c>
      <c r="C9" s="74">
        <v>54000</v>
      </c>
      <c r="D9" s="74">
        <v>48000</v>
      </c>
      <c r="E9" s="74">
        <v>42000</v>
      </c>
      <c r="F9" s="74">
        <v>58000</v>
      </c>
      <c r="G9" s="74">
        <v>52000</v>
      </c>
      <c r="H9" s="74">
        <v>46000</v>
      </c>
      <c r="I9" s="75">
        <f t="shared" ref="I9:K9" si="0">ROUND(F$9/C9,2)</f>
        <v>1.07</v>
      </c>
      <c r="J9" s="75">
        <f t="shared" si="0"/>
        <v>1.08</v>
      </c>
      <c r="K9" s="75">
        <f t="shared" si="0"/>
        <v>1.1000000000000001</v>
      </c>
    </row>
    <row r="11" spans="1:11" x14ac:dyDescent="0.3">
      <c r="A11" s="71" t="s">
        <v>649</v>
      </c>
    </row>
    <row r="12" spans="1:11" x14ac:dyDescent="0.3">
      <c r="A12" s="131" t="s">
        <v>1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 ht="39.75" customHeight="1" x14ac:dyDescent="0.3">
      <c r="A13" s="127" t="s">
        <v>630</v>
      </c>
      <c r="B13" s="98" t="s">
        <v>223</v>
      </c>
      <c r="C13" s="97" t="s">
        <v>634</v>
      </c>
      <c r="D13" s="97"/>
      <c r="E13" s="97"/>
      <c r="F13" s="97" t="s">
        <v>635</v>
      </c>
      <c r="G13" s="97"/>
      <c r="H13" s="97"/>
      <c r="I13" s="132" t="s">
        <v>636</v>
      </c>
      <c r="J13" s="133"/>
      <c r="K13" s="134"/>
    </row>
    <row r="14" spans="1:11" ht="31.2" x14ac:dyDescent="0.3">
      <c r="A14" s="128"/>
      <c r="B14" s="99"/>
      <c r="C14" s="77" t="s">
        <v>658</v>
      </c>
      <c r="D14" s="77" t="s">
        <v>659</v>
      </c>
      <c r="E14" s="77" t="s">
        <v>660</v>
      </c>
      <c r="F14" s="72" t="s">
        <v>15</v>
      </c>
      <c r="G14" s="72" t="s">
        <v>16</v>
      </c>
      <c r="H14" s="72" t="s">
        <v>17</v>
      </c>
      <c r="I14" s="72" t="s">
        <v>15</v>
      </c>
      <c r="J14" s="72" t="s">
        <v>16</v>
      </c>
      <c r="K14" s="72" t="s">
        <v>17</v>
      </c>
    </row>
    <row r="15" spans="1:11" x14ac:dyDescent="0.3">
      <c r="A15" s="73">
        <f>MAX(A13)+1</f>
        <v>1</v>
      </c>
      <c r="B15" s="76" t="str">
        <f>B9</f>
        <v>Xã Kháng Chiến</v>
      </c>
      <c r="C15" s="74">
        <v>48000</v>
      </c>
      <c r="D15" s="74">
        <v>42000</v>
      </c>
      <c r="E15" s="74">
        <v>36000</v>
      </c>
      <c r="F15" s="74">
        <v>52000</v>
      </c>
      <c r="G15" s="74">
        <v>47000</v>
      </c>
      <c r="H15" s="74">
        <v>42000</v>
      </c>
      <c r="I15" s="75">
        <f t="shared" ref="I15:K15" si="1">ROUND(F$15/C15,2)</f>
        <v>1.08</v>
      </c>
      <c r="J15" s="75">
        <f t="shared" si="1"/>
        <v>1.1200000000000001</v>
      </c>
      <c r="K15" s="75">
        <f t="shared" si="1"/>
        <v>1.17</v>
      </c>
    </row>
    <row r="17" spans="1:11" x14ac:dyDescent="0.3">
      <c r="A17" s="68" t="s">
        <v>637</v>
      </c>
      <c r="B17" s="69"/>
      <c r="C17" s="70"/>
      <c r="D17" s="70"/>
      <c r="E17" s="70"/>
      <c r="F17" s="70"/>
      <c r="G17" s="70"/>
      <c r="H17" s="70"/>
      <c r="I17" s="70"/>
      <c r="J17" s="70"/>
      <c r="K17" s="70"/>
    </row>
    <row r="18" spans="1:11" x14ac:dyDescent="0.3">
      <c r="A18" s="131" t="s">
        <v>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</row>
    <row r="19" spans="1:11" ht="36" customHeight="1" x14ac:dyDescent="0.3">
      <c r="A19" s="135" t="s">
        <v>630</v>
      </c>
      <c r="B19" s="97" t="s">
        <v>223</v>
      </c>
      <c r="C19" s="97" t="s">
        <v>638</v>
      </c>
      <c r="D19" s="97"/>
      <c r="E19" s="97"/>
      <c r="F19" s="97" t="s">
        <v>639</v>
      </c>
      <c r="G19" s="97"/>
      <c r="H19" s="97"/>
      <c r="I19" s="97" t="s">
        <v>640</v>
      </c>
      <c r="J19" s="97"/>
      <c r="K19" s="97"/>
    </row>
    <row r="20" spans="1:11" ht="31.2" x14ac:dyDescent="0.3">
      <c r="A20" s="135"/>
      <c r="B20" s="97"/>
      <c r="C20" s="33" t="s">
        <v>661</v>
      </c>
      <c r="D20" s="33" t="s">
        <v>662</v>
      </c>
      <c r="E20" s="33" t="s">
        <v>663</v>
      </c>
      <c r="F20" s="72" t="s">
        <v>15</v>
      </c>
      <c r="G20" s="72" t="s">
        <v>16</v>
      </c>
      <c r="H20" s="72" t="s">
        <v>17</v>
      </c>
      <c r="I20" s="72" t="s">
        <v>15</v>
      </c>
      <c r="J20" s="72" t="s">
        <v>16</v>
      </c>
      <c r="K20" s="72" t="s">
        <v>17</v>
      </c>
    </row>
    <row r="21" spans="1:11" x14ac:dyDescent="0.3">
      <c r="A21" s="73">
        <f>MAX(A19)+1</f>
        <v>1</v>
      </c>
      <c r="B21" s="76" t="str">
        <f>B9</f>
        <v>Xã Kháng Chiến</v>
      </c>
      <c r="C21" s="74">
        <v>42000</v>
      </c>
      <c r="D21" s="74">
        <v>37000</v>
      </c>
      <c r="E21" s="74">
        <v>32000</v>
      </c>
      <c r="F21" s="74">
        <v>46000</v>
      </c>
      <c r="G21" s="74">
        <v>41000</v>
      </c>
      <c r="H21" s="74">
        <v>37000</v>
      </c>
      <c r="I21" s="75">
        <f t="shared" ref="I21:K21" si="2">ROUND(F$21/C21,2)</f>
        <v>1.1000000000000001</v>
      </c>
      <c r="J21" s="75">
        <f t="shared" si="2"/>
        <v>1.1100000000000001</v>
      </c>
      <c r="K21" s="75">
        <f t="shared" si="2"/>
        <v>1.1599999999999999</v>
      </c>
    </row>
    <row r="23" spans="1:11" x14ac:dyDescent="0.3">
      <c r="A23" s="68" t="s">
        <v>641</v>
      </c>
      <c r="B23" s="69"/>
      <c r="C23" s="70"/>
      <c r="D23" s="70"/>
      <c r="E23" s="70"/>
      <c r="F23" s="70"/>
      <c r="G23" s="70"/>
      <c r="H23" s="70"/>
      <c r="I23" s="70"/>
      <c r="J23" s="70"/>
      <c r="K23" s="70"/>
    </row>
    <row r="24" spans="1:11" x14ac:dyDescent="0.3">
      <c r="A24" s="131" t="s">
        <v>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1" ht="34.5" customHeight="1" x14ac:dyDescent="0.3">
      <c r="A25" s="127" t="s">
        <v>630</v>
      </c>
      <c r="B25" s="98" t="s">
        <v>223</v>
      </c>
      <c r="C25" s="97" t="s">
        <v>642</v>
      </c>
      <c r="D25" s="97"/>
      <c r="E25" s="97"/>
      <c r="F25" s="97" t="s">
        <v>643</v>
      </c>
      <c r="G25" s="97"/>
      <c r="H25" s="97"/>
      <c r="I25" s="132" t="s">
        <v>644</v>
      </c>
      <c r="J25" s="133"/>
      <c r="K25" s="134"/>
    </row>
    <row r="26" spans="1:11" ht="31.2" x14ac:dyDescent="0.3">
      <c r="A26" s="128"/>
      <c r="B26" s="99"/>
      <c r="C26" s="77" t="s">
        <v>664</v>
      </c>
      <c r="D26" s="77" t="s">
        <v>665</v>
      </c>
      <c r="E26" s="77" t="s">
        <v>666</v>
      </c>
      <c r="F26" s="72" t="s">
        <v>15</v>
      </c>
      <c r="G26" s="72" t="s">
        <v>16</v>
      </c>
      <c r="H26" s="72" t="s">
        <v>17</v>
      </c>
      <c r="I26" s="72" t="s">
        <v>15</v>
      </c>
      <c r="J26" s="72" t="s">
        <v>16</v>
      </c>
      <c r="K26" s="72" t="s">
        <v>17</v>
      </c>
    </row>
    <row r="27" spans="1:11" x14ac:dyDescent="0.3">
      <c r="A27" s="73">
        <f>MAX(A25)+1</f>
        <v>1</v>
      </c>
      <c r="B27" s="76" t="str">
        <f>B9</f>
        <v>Xã Kháng Chiến</v>
      </c>
      <c r="C27" s="74">
        <v>36000</v>
      </c>
      <c r="D27" s="90">
        <v>33000</v>
      </c>
      <c r="E27" s="74">
        <v>30000</v>
      </c>
      <c r="F27" s="74">
        <v>39000</v>
      </c>
      <c r="G27" s="74">
        <v>35000</v>
      </c>
      <c r="H27" s="74">
        <v>31000</v>
      </c>
      <c r="I27" s="75">
        <f t="shared" ref="I27:K27" si="3">ROUND(F$27/C27,2)</f>
        <v>1.08</v>
      </c>
      <c r="J27" s="75">
        <f t="shared" si="3"/>
        <v>1.06</v>
      </c>
      <c r="K27" s="75">
        <f t="shared" si="3"/>
        <v>1.03</v>
      </c>
    </row>
    <row r="29" spans="1:11" x14ac:dyDescent="0.3">
      <c r="A29" s="71" t="s">
        <v>645</v>
      </c>
    </row>
    <row r="30" spans="1:11" x14ac:dyDescent="0.3">
      <c r="A30" s="131" t="s">
        <v>1</v>
      </c>
      <c r="B30" s="131"/>
      <c r="C30" s="131"/>
      <c r="D30" s="131"/>
      <c r="E30" s="131"/>
      <c r="F30" s="78"/>
      <c r="G30" s="78"/>
      <c r="H30" s="78"/>
      <c r="I30" s="78"/>
      <c r="J30" s="78"/>
      <c r="K30" s="78"/>
    </row>
    <row r="31" spans="1:11" ht="48" customHeight="1" x14ac:dyDescent="0.3">
      <c r="A31" s="127" t="s">
        <v>630</v>
      </c>
      <c r="B31" s="98" t="s">
        <v>223</v>
      </c>
      <c r="C31" s="97" t="s">
        <v>646</v>
      </c>
      <c r="D31" s="97" t="s">
        <v>647</v>
      </c>
      <c r="E31" s="97" t="s">
        <v>648</v>
      </c>
    </row>
    <row r="32" spans="1:11" ht="48" customHeight="1" x14ac:dyDescent="0.3">
      <c r="A32" s="128"/>
      <c r="B32" s="99"/>
      <c r="C32" s="97"/>
      <c r="D32" s="97"/>
      <c r="E32" s="97"/>
    </row>
    <row r="33" spans="1:5" x14ac:dyDescent="0.3">
      <c r="A33" s="73">
        <f>MAX(A31)+1</f>
        <v>1</v>
      </c>
      <c r="B33" s="76" t="str">
        <f>B9</f>
        <v>Xã Kháng Chiến</v>
      </c>
      <c r="C33" s="74">
        <v>7000</v>
      </c>
      <c r="D33" s="91">
        <v>8000</v>
      </c>
      <c r="E33" s="75">
        <f>ROUND(D$33/C33,2)</f>
        <v>1.1399999999999999</v>
      </c>
    </row>
  </sheetData>
  <mergeCells count="33">
    <mergeCell ref="I7:K7"/>
    <mergeCell ref="A13:A14"/>
    <mergeCell ref="B13:B14"/>
    <mergeCell ref="C13:E13"/>
    <mergeCell ref="I13:K13"/>
    <mergeCell ref="C7:E7"/>
    <mergeCell ref="F19:H19"/>
    <mergeCell ref="D31:D32"/>
    <mergeCell ref="E31:E32"/>
    <mergeCell ref="A18:K18"/>
    <mergeCell ref="F13:H13"/>
    <mergeCell ref="I25:K25"/>
    <mergeCell ref="A19:A20"/>
    <mergeCell ref="B19:B20"/>
    <mergeCell ref="I19:K19"/>
    <mergeCell ref="A25:A26"/>
    <mergeCell ref="B25:B26"/>
    <mergeCell ref="A2:B2"/>
    <mergeCell ref="A31:A32"/>
    <mergeCell ref="B31:B32"/>
    <mergeCell ref="C31:C32"/>
    <mergeCell ref="C19:E19"/>
    <mergeCell ref="C5:E5"/>
    <mergeCell ref="A3:K3"/>
    <mergeCell ref="A6:K6"/>
    <mergeCell ref="A30:E30"/>
    <mergeCell ref="A12:K12"/>
    <mergeCell ref="A7:A8"/>
    <mergeCell ref="B7:B8"/>
    <mergeCell ref="C25:E25"/>
    <mergeCell ref="F25:H25"/>
    <mergeCell ref="A24:K24"/>
    <mergeCell ref="F7:H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6.1. Đất ở tại nông thôn</vt:lpstr>
      <vt:lpstr>6.2. Đất TMDV tại nông thôn</vt:lpstr>
      <vt:lpstr>6.3. Đất SXPNN tại nông thôn</vt:lpstr>
      <vt:lpstr>6.4. Đất NN</vt:lpstr>
      <vt:lpstr>'6.1. Đất ở tại nông thôn'!Print_Area</vt:lpstr>
      <vt:lpstr>'6.2. Đất TMDV tại nông thôn'!Print_Area</vt:lpstr>
      <vt:lpstr>'6.3. Đất SXPNN tại nông thôn'!Print_Area</vt:lpstr>
      <vt:lpstr>'6.4. Đất NN'!Print_Area</vt:lpstr>
      <vt:lpstr>'6.1.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2025-09-15T10:58:13Z</dcterms:modified>
  <cp:category/>
  <cp:contentStatus/>
</cp:coreProperties>
</file>